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DieseArbeitsmappe" autoCompressPictures="0"/>
  <mc:AlternateContent xmlns:mc="http://schemas.openxmlformats.org/markup-compatibility/2006">
    <mc:Choice Requires="x15">
      <x15ac:absPath xmlns:x15ac="http://schemas.microsoft.com/office/spreadsheetml/2010/11/ac" url="C:\Users\baah_ber\Desktop\Deskstop\Contracts\2026\Consultancy\Event Management Consultancy\"/>
    </mc:Choice>
  </mc:AlternateContent>
  <xr:revisionPtr revIDLastSave="0" documentId="13_ncr:1_{8F869DFB-37E0-48E1-BF7A-36FF11632D79}" xr6:coauthVersionLast="47" xr6:coauthVersionMax="47" xr10:uidLastSave="{00000000-0000-0000-0000-000000000000}"/>
  <bookViews>
    <workbookView xWindow="-108" yWindow="-108" windowWidth="23256" windowHeight="13896" tabRatio="724"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D42" i="15"/>
  <c r="N42" i="15" s="1"/>
  <c r="D43" i="15"/>
  <c r="J43" i="15" s="1"/>
  <c r="D44" i="15"/>
  <c r="F44" i="15"/>
  <c r="D45" i="15"/>
  <c r="F45" i="15" s="1"/>
  <c r="D46" i="15"/>
  <c r="N46" i="15" s="1"/>
  <c r="J46" i="15"/>
  <c r="D47" i="15"/>
  <c r="J47" i="15" s="1"/>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N65" i="15"/>
  <c r="D66" i="15"/>
  <c r="J66" i="15" s="1"/>
  <c r="D67" i="15"/>
  <c r="L67" i="15" s="1"/>
  <c r="D68" i="10"/>
  <c r="D68" i="15" s="1"/>
  <c r="D70" i="15"/>
  <c r="H70" i="15" s="1"/>
  <c r="D71" i="15"/>
  <c r="H71" i="15" s="1"/>
  <c r="D72" i="15"/>
  <c r="J72" i="15" s="1"/>
  <c r="D73" i="15"/>
  <c r="J73" i="15" s="1"/>
  <c r="D74" i="15"/>
  <c r="H74" i="15" s="1"/>
  <c r="D75" i="15"/>
  <c r="J75" i="15" s="1"/>
  <c r="D76" i="15"/>
  <c r="F76" i="15" s="1"/>
  <c r="L76" i="15"/>
  <c r="D77" i="15"/>
  <c r="H77" i="15" s="1"/>
  <c r="D78" i="10"/>
  <c r="D78" i="15" s="1"/>
  <c r="D80" i="15"/>
  <c r="D81" i="15"/>
  <c r="N81" i="15"/>
  <c r="D82" i="15"/>
  <c r="F82" i="15"/>
  <c r="D83" i="15"/>
  <c r="D84" i="15"/>
  <c r="D85" i="15"/>
  <c r="D86" i="15"/>
  <c r="F86" i="15"/>
  <c r="D87" i="15"/>
  <c r="N87" i="15"/>
  <c r="D88" i="10"/>
  <c r="D88" i="15"/>
  <c r="D90" i="15"/>
  <c r="F90" i="15" s="1"/>
  <c r="D91" i="15"/>
  <c r="J91" i="15" s="1"/>
  <c r="D92" i="15"/>
  <c r="F92" i="15" s="1"/>
  <c r="D93" i="15"/>
  <c r="N93" i="15" s="1"/>
  <c r="D94" i="15"/>
  <c r="H94" i="15" s="1"/>
  <c r="D95" i="15"/>
  <c r="N95" i="15"/>
  <c r="D96" i="15"/>
  <c r="F96" i="15" s="1"/>
  <c r="D97" i="10"/>
  <c r="D97" i="15" s="1"/>
  <c r="D99" i="15"/>
  <c r="N99" i="15" s="1"/>
  <c r="D100" i="15"/>
  <c r="F100" i="15" s="1"/>
  <c r="D101" i="15"/>
  <c r="N101" i="15" s="1"/>
  <c r="D102" i="15"/>
  <c r="N102" i="15" s="1"/>
  <c r="D103" i="15"/>
  <c r="H103" i="15" s="1"/>
  <c r="N103" i="15"/>
  <c r="D104" i="15"/>
  <c r="N104" i="15"/>
  <c r="D105" i="15"/>
  <c r="N105" i="15" s="1"/>
  <c r="D106" i="10"/>
  <c r="D106" i="15" s="1"/>
  <c r="D108" i="15"/>
  <c r="L108" i="15"/>
  <c r="D109" i="15"/>
  <c r="F109" i="15"/>
  <c r="D110" i="15"/>
  <c r="D111" i="10"/>
  <c r="D111" i="15"/>
  <c r="D14" i="10"/>
  <c r="D18" i="10"/>
  <c r="D18" i="15" s="1"/>
  <c r="D22" i="10"/>
  <c r="D22" i="15"/>
  <c r="D26" i="10"/>
  <c r="D26" i="15" s="1"/>
  <c r="D30" i="10"/>
  <c r="D35" i="10"/>
  <c r="D35" i="15" s="1"/>
  <c r="D12" i="15"/>
  <c r="F12" i="15" s="1"/>
  <c r="D13" i="15"/>
  <c r="N13" i="15" s="1"/>
  <c r="D16" i="15"/>
  <c r="N16" i="15" s="1"/>
  <c r="D17" i="15"/>
  <c r="F17" i="15" s="1"/>
  <c r="D20" i="15"/>
  <c r="L20" i="15"/>
  <c r="D21" i="15"/>
  <c r="H21" i="15"/>
  <c r="D24" i="15"/>
  <c r="H24" i="15" s="1"/>
  <c r="H26" i="15" s="1"/>
  <c r="D25" i="15"/>
  <c r="D28" i="15"/>
  <c r="N28" i="15"/>
  <c r="D29" i="15"/>
  <c r="D32" i="15"/>
  <c r="H32" i="15"/>
  <c r="D33" i="15"/>
  <c r="L33" i="15" s="1"/>
  <c r="D34" i="15"/>
  <c r="N34" i="15" s="1"/>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P101" i="15"/>
  <c r="P100" i="15"/>
  <c r="P99" i="15"/>
  <c r="P98" i="15"/>
  <c r="P97" i="15"/>
  <c r="P96" i="15"/>
  <c r="P95" i="15"/>
  <c r="P94" i="15"/>
  <c r="P93" i="15"/>
  <c r="P92" i="15"/>
  <c r="H92" i="15"/>
  <c r="P91" i="15"/>
  <c r="P90" i="15"/>
  <c r="P89" i="15"/>
  <c r="P88" i="15"/>
  <c r="P87" i="15"/>
  <c r="P86" i="15"/>
  <c r="N86" i="15"/>
  <c r="J86" i="15"/>
  <c r="H86" i="15"/>
  <c r="P85" i="15"/>
  <c r="N85" i="15"/>
  <c r="L85" i="15"/>
  <c r="J85" i="15"/>
  <c r="H85" i="15"/>
  <c r="F85" i="15"/>
  <c r="P84" i="15"/>
  <c r="N84" i="15"/>
  <c r="L84" i="15"/>
  <c r="J84" i="15"/>
  <c r="H84" i="15"/>
  <c r="F84" i="15"/>
  <c r="P83" i="15"/>
  <c r="N83" i="15"/>
  <c r="L83" i="15"/>
  <c r="J83" i="15"/>
  <c r="H83" i="15"/>
  <c r="F83" i="15"/>
  <c r="P82" i="15"/>
  <c r="P81" i="15"/>
  <c r="L81" i="15"/>
  <c r="J81" i="15"/>
  <c r="F81" i="15"/>
  <c r="P80" i="15"/>
  <c r="N80" i="15"/>
  <c r="L80" i="15"/>
  <c r="J80" i="15"/>
  <c r="H80" i="15"/>
  <c r="F80" i="15"/>
  <c r="P79" i="15"/>
  <c r="P78" i="15"/>
  <c r="P77" i="15"/>
  <c r="N77" i="15"/>
  <c r="L77" i="15"/>
  <c r="J77" i="15"/>
  <c r="P76" i="15"/>
  <c r="P75" i="15"/>
  <c r="L75" i="15"/>
  <c r="P74" i="15"/>
  <c r="P73" i="15"/>
  <c r="P72" i="15"/>
  <c r="P71" i="15"/>
  <c r="P70" i="15"/>
  <c r="P69" i="15"/>
  <c r="P68" i="15"/>
  <c r="P67" i="15"/>
  <c r="P66" i="15"/>
  <c r="N66" i="15"/>
  <c r="L66" i="15"/>
  <c r="P65" i="15"/>
  <c r="P64" i="15"/>
  <c r="P63" i="15"/>
  <c r="P62" i="15"/>
  <c r="P61" i="15"/>
  <c r="P60" i="15"/>
  <c r="P59" i="15"/>
  <c r="P58" i="15"/>
  <c r="P57" i="15"/>
  <c r="P56" i="15"/>
  <c r="P55" i="15"/>
  <c r="P54" i="15"/>
  <c r="P53" i="15"/>
  <c r="P52" i="15"/>
  <c r="P51" i="15"/>
  <c r="P50" i="15"/>
  <c r="P49" i="15"/>
  <c r="P48" i="15"/>
  <c r="P47" i="15"/>
  <c r="P46" i="15"/>
  <c r="P45" i="15"/>
  <c r="H45" i="15"/>
  <c r="P44" i="15"/>
  <c r="J44" i="15"/>
  <c r="P43" i="15"/>
  <c r="P42" i="15"/>
  <c r="P41" i="15"/>
  <c r="N41" i="15"/>
  <c r="L41" i="15"/>
  <c r="J41" i="15"/>
  <c r="H41" i="15"/>
  <c r="F41" i="15"/>
  <c r="P40" i="15"/>
  <c r="L40" i="15"/>
  <c r="H40" i="15"/>
  <c r="P39" i="15"/>
  <c r="P38" i="15"/>
  <c r="P37" i="15"/>
  <c r="P36" i="15"/>
  <c r="P35" i="15"/>
  <c r="P34" i="15"/>
  <c r="P33" i="15"/>
  <c r="P32" i="15"/>
  <c r="L32" i="15"/>
  <c r="J32" i="15"/>
  <c r="P31" i="15"/>
  <c r="P30" i="15"/>
  <c r="P29" i="15"/>
  <c r="N29" i="15"/>
  <c r="L29" i="15"/>
  <c r="J29" i="15"/>
  <c r="H29" i="15"/>
  <c r="F29" i="15"/>
  <c r="P28" i="15"/>
  <c r="H28" i="15"/>
  <c r="P27" i="15"/>
  <c r="P26" i="15"/>
  <c r="P25" i="15"/>
  <c r="N25" i="15"/>
  <c r="L25" i="15"/>
  <c r="J25" i="15"/>
  <c r="H25" i="15"/>
  <c r="F25" i="15"/>
  <c r="P24" i="15"/>
  <c r="P23" i="15"/>
  <c r="P22" i="15"/>
  <c r="P21" i="15"/>
  <c r="H20"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2" i="10" s="1"/>
  <c r="N20" i="10"/>
  <c r="N17" i="10"/>
  <c r="N16" i="10"/>
  <c r="N13" i="10"/>
  <c r="N12" i="10"/>
  <c r="L36" i="10"/>
  <c r="L34" i="10"/>
  <c r="L32" i="10"/>
  <c r="L33" i="10"/>
  <c r="L29" i="10"/>
  <c r="L28" i="10"/>
  <c r="L30" i="10"/>
  <c r="L25" i="10"/>
  <c r="L24" i="10"/>
  <c r="L26" i="10" s="1"/>
  <c r="L21" i="10"/>
  <c r="L20" i="10"/>
  <c r="L17" i="10"/>
  <c r="L16" i="10"/>
  <c r="L13" i="10"/>
  <c r="L12" i="10"/>
  <c r="J36" i="10"/>
  <c r="J34" i="10"/>
  <c r="J33" i="10"/>
  <c r="J32" i="10"/>
  <c r="J29" i="10"/>
  <c r="J28" i="10"/>
  <c r="J30" i="10"/>
  <c r="J25" i="10"/>
  <c r="J24" i="10"/>
  <c r="J26" i="10" s="1"/>
  <c r="J21" i="10"/>
  <c r="J20" i="10"/>
  <c r="J22" i="10"/>
  <c r="J17" i="10"/>
  <c r="J16" i="10"/>
  <c r="J13" i="10"/>
  <c r="J12" i="10"/>
  <c r="H36" i="10"/>
  <c r="H34" i="10"/>
  <c r="H33" i="10"/>
  <c r="H32" i="10"/>
  <c r="H29" i="10"/>
  <c r="H28" i="10"/>
  <c r="H30" i="10"/>
  <c r="H25" i="10"/>
  <c r="H24" i="10"/>
  <c r="H26" i="10" s="1"/>
  <c r="H21" i="10"/>
  <c r="H20" i="10"/>
  <c r="H17" i="10"/>
  <c r="H16" i="10"/>
  <c r="H13" i="10"/>
  <c r="H12" i="10"/>
  <c r="N110" i="10"/>
  <c r="N109" i="10"/>
  <c r="N111"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c r="J108"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8"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c r="F28" i="10"/>
  <c r="F25" i="10"/>
  <c r="F24" i="10"/>
  <c r="F26" i="10" s="1"/>
  <c r="F21" i="10"/>
  <c r="F20" i="10"/>
  <c r="F17" i="10"/>
  <c r="F16" i="10"/>
  <c r="F13" i="10"/>
  <c r="F12" i="10"/>
  <c r="J21" i="15"/>
  <c r="N21" i="15"/>
  <c r="L45" i="15"/>
  <c r="N45" i="15"/>
  <c r="J45" i="15"/>
  <c r="L73" i="15"/>
  <c r="L63" i="15"/>
  <c r="F28" i="15"/>
  <c r="N20" i="15"/>
  <c r="F20" i="15"/>
  <c r="J20" i="15"/>
  <c r="J22" i="15"/>
  <c r="H44" i="15"/>
  <c r="N44" i="15"/>
  <c r="H109" i="15"/>
  <c r="J109" i="15"/>
  <c r="N109" i="15"/>
  <c r="H30" i="15"/>
  <c r="H82" i="15"/>
  <c r="J82" i="15"/>
  <c r="H100" i="15"/>
  <c r="L88" i="10"/>
  <c r="N88" i="10"/>
  <c r="N82" i="15"/>
  <c r="F111" i="15"/>
  <c r="J111" i="15"/>
  <c r="N32" i="15"/>
  <c r="L44" i="15"/>
  <c r="L61" i="15"/>
  <c r="H81" i="15"/>
  <c r="L82" i="15"/>
  <c r="L86" i="15"/>
  <c r="H108" i="15"/>
  <c r="L109" i="15"/>
  <c r="L111" i="15"/>
  <c r="L105" i="15"/>
  <c r="H64" i="15"/>
  <c r="J104" i="15"/>
  <c r="N108" i="15"/>
  <c r="N111" i="15"/>
  <c r="F32" i="15"/>
  <c r="J55" i="15"/>
  <c r="F70" i="15"/>
  <c r="L104" i="15"/>
  <c r="N88" i="15"/>
  <c r="J74" i="15"/>
  <c r="N100" i="15"/>
  <c r="J24" i="15"/>
  <c r="J26" i="15" s="1"/>
  <c r="H22" i="15"/>
  <c r="F22" i="10"/>
  <c r="L22" i="10"/>
  <c r="L21" i="15"/>
  <c r="L22" i="15" s="1"/>
  <c r="N22" i="15"/>
  <c r="F21" i="15"/>
  <c r="F30" i="15"/>
  <c r="N30" i="15"/>
  <c r="N30" i="10"/>
  <c r="J28" i="15"/>
  <c r="J30" i="15"/>
  <c r="L28" i="15"/>
  <c r="L30" i="15"/>
  <c r="H34" i="15"/>
  <c r="N26" i="10"/>
  <c r="L24" i="15"/>
  <c r="L26" i="15" s="1"/>
  <c r="N24" i="15"/>
  <c r="N26" i="15" s="1"/>
  <c r="J93" i="15"/>
  <c r="H73" i="15"/>
  <c r="F75" i="15"/>
  <c r="L72" i="15"/>
  <c r="H75" i="15"/>
  <c r="F74" i="15"/>
  <c r="J64" i="15"/>
  <c r="L54" i="15"/>
  <c r="F36" i="15"/>
  <c r="H36" i="15"/>
  <c r="F87" i="15"/>
  <c r="F88" i="15"/>
  <c r="F95" i="15"/>
  <c r="J36" i="15"/>
  <c r="H87" i="15"/>
  <c r="H95" i="15"/>
  <c r="L36" i="15"/>
  <c r="J87" i="15"/>
  <c r="J95" i="15"/>
  <c r="L87" i="15"/>
  <c r="L95" i="15"/>
  <c r="J103" i="15"/>
  <c r="D30" i="15"/>
  <c r="H63" i="15"/>
  <c r="L103" i="15"/>
  <c r="F22" i="15"/>
  <c r="J88" i="15"/>
  <c r="H111" i="15"/>
  <c r="H88" i="15"/>
  <c r="L88" i="15"/>
  <c r="F40" i="15" l="1"/>
  <c r="J40" i="15"/>
  <c r="N47" i="15"/>
  <c r="L47" i="15"/>
  <c r="F47" i="15"/>
  <c r="H47" i="15"/>
  <c r="H17" i="15"/>
  <c r="L17" i="15"/>
  <c r="F13" i="15"/>
  <c r="J13" i="15"/>
  <c r="F14" i="15"/>
  <c r="N14" i="10"/>
  <c r="F33" i="15"/>
  <c r="J33" i="15"/>
  <c r="J35" i="15" s="1"/>
  <c r="J34" i="15"/>
  <c r="N12" i="15"/>
  <c r="N14" i="15" s="1"/>
  <c r="H12" i="15"/>
  <c r="L12" i="15"/>
  <c r="J12" i="15"/>
  <c r="J14" i="15" s="1"/>
  <c r="H13" i="15"/>
  <c r="F14" i="10"/>
  <c r="L13" i="15"/>
  <c r="L14" i="15" s="1"/>
  <c r="F42" i="15"/>
  <c r="L42" i="15"/>
  <c r="F18" i="10"/>
  <c r="J18" i="10"/>
  <c r="N18" i="10"/>
  <c r="L16" i="15"/>
  <c r="F102" i="15"/>
  <c r="H14" i="10"/>
  <c r="J14" i="10"/>
  <c r="N17" i="15"/>
  <c r="N18" i="15" s="1"/>
  <c r="J17" i="15"/>
  <c r="H16" i="15"/>
  <c r="H18" i="15" s="1"/>
  <c r="J16" i="15"/>
  <c r="F16" i="15"/>
  <c r="F18" i="15" s="1"/>
  <c r="J102" i="15"/>
  <c r="L102" i="15"/>
  <c r="H102" i="15"/>
  <c r="F101" i="15"/>
  <c r="H101" i="15"/>
  <c r="J100" i="15"/>
  <c r="F67" i="15"/>
  <c r="F66" i="15"/>
  <c r="N67" i="15"/>
  <c r="N64" i="15"/>
  <c r="J67" i="15"/>
  <c r="F61" i="15"/>
  <c r="H66" i="15"/>
  <c r="H61" i="15"/>
  <c r="N61" i="15"/>
  <c r="J60" i="15"/>
  <c r="L60" i="15"/>
  <c r="H60" i="15"/>
  <c r="F60" i="15"/>
  <c r="J51" i="15"/>
  <c r="H51" i="15"/>
  <c r="F51" i="15"/>
  <c r="N51" i="15"/>
  <c r="F43" i="15"/>
  <c r="N43" i="15"/>
  <c r="N48" i="15" s="1"/>
  <c r="L43" i="15"/>
  <c r="H43" i="15"/>
  <c r="J52" i="15"/>
  <c r="F52" i="15"/>
  <c r="H52" i="15"/>
  <c r="J35" i="10"/>
  <c r="H22" i="10"/>
  <c r="F35" i="10"/>
  <c r="N35" i="10"/>
  <c r="N37" i="10" s="1"/>
  <c r="F34" i="15"/>
  <c r="N33" i="15"/>
  <c r="N35" i="15" s="1"/>
  <c r="H33" i="15"/>
  <c r="L35" i="10"/>
  <c r="L18" i="10"/>
  <c r="L14" i="10"/>
  <c r="J48" i="10"/>
  <c r="H18" i="10"/>
  <c r="L48" i="10"/>
  <c r="J42" i="15"/>
  <c r="J48" i="15" s="1"/>
  <c r="H42" i="15"/>
  <c r="F48" i="10"/>
  <c r="H48" i="10"/>
  <c r="N48" i="10"/>
  <c r="H46" i="15"/>
  <c r="F46" i="15"/>
  <c r="L46" i="15"/>
  <c r="F24" i="15"/>
  <c r="F26" i="15" s="1"/>
  <c r="L34" i="15"/>
  <c r="L35" i="15" s="1"/>
  <c r="H35" i="15"/>
  <c r="H35" i="10"/>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5" s="1"/>
  <c r="H78" i="10"/>
  <c r="F72" i="15"/>
  <c r="L78" i="10"/>
  <c r="N76" i="15"/>
  <c r="L74" i="15"/>
  <c r="L68" i="10"/>
  <c r="J65" i="15"/>
  <c r="J68" i="15" s="1"/>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N106"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L18" i="15" l="1"/>
  <c r="L37" i="15" s="1"/>
  <c r="J18" i="15"/>
  <c r="J37" i="15" s="1"/>
  <c r="F35" i="15"/>
  <c r="H14" i="15"/>
  <c r="F48" i="15"/>
  <c r="H37" i="15"/>
  <c r="F37" i="10"/>
  <c r="N37" i="15"/>
  <c r="J37" i="10"/>
  <c r="L48" i="15"/>
  <c r="H48" i="15"/>
  <c r="N68" i="15"/>
  <c r="F68" i="15"/>
  <c r="F37" i="15"/>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113" i="10" s="1"/>
  <c r="N114" i="10" s="1"/>
  <c r="N78" i="15"/>
  <c r="D113" i="10"/>
  <c r="D113" i="15" s="1"/>
  <c r="F113" i="10" l="1"/>
  <c r="F114" i="10" s="1"/>
  <c r="J113" i="10"/>
  <c r="J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<sst xmlns="http://schemas.openxmlformats.org/spreadsheetml/2006/main" count="499" uniqueCount="190">
  <si>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</si>
  <si>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</si>
  <si>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</si>
  <si>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</si>
  <si>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</si>
  <si>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</si>
  <si>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</si>
  <si>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</si>
  <si>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</si>
  <si>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</si>
  <si>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</si>
  <si>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</si>
  <si>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</si>
  <si>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</si>
  <si>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</si>
  <si>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</si>
  <si>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</si>
  <si>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</si>
  <si>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</si>
  <si>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</si>
  <si>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</si>
  <si>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</si>
  <si>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</si>
  <si>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</si>
  <si>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</si>
  <si>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</si>
  <si>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</si>
  <si>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</si>
  <si>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</si>
  <si>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</si>
  <si>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</si>
  <si>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</si>
  <si>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</si>
  <si>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</si>
  <si>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</si>
  <si>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</si>
  <si>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</si>
  <si>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</si>
  <si>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</si>
  <si>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</si>
  <si>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</si>
  <si>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</si>
  <si>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</si>
  <si>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</si>
  <si>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</si>
  <si>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</si>
  <si>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</si>
  <si>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</si>
  <si>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</si>
  <si>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</si>
  <si>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</si>
  <si>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</si>
  <si>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</si>
  <si>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</si>
  <si>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</si>
  <si>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</si>
  <si>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</si>
  <si>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</si>
  <si>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</si>
  <si>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</si>
  <si>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</si>
  <si>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</si>
  <si>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</si>
  <si>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</si>
  <si>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</si>
  <si>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</si>
  <si>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</si>
  <si>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</si>
  <si>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</si>
  <si>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</si>
  <si>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</si>
  <si>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</si>
  <si>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</si>
  <si>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</si>
  <si>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</si>
  <si>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</si>
  <si>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</si>
  <si>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</si>
  <si>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</si>
  <si>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</si>
  <si>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</si>
  <si>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</si>
  <si>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</si>
  <si>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</si>
  <si>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</si>
  <si>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</si>
  <si>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</si>
  <si>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</si>
  <si>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</si>
  <si>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</si>
  <si>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</si>
  <si>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</si>
  <si>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</si>
  <si>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</si>
  <si>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</si>
  <si>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</si>
  <si>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</si>
  <si>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</si>
  <si>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</si>
  <si>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</si>
  <si>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</si>
  <si>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</si>
  <si>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</si>
  <si>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</si>
  <si>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</si>
  <si>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</si>
  <si>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</si>
  <si>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</si>
  <si>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</si>
  <si>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</si>
  <si>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</si>
  <si>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</si>
  <si>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</si>
  <si>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</si>
  <si>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</si>
  <si>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</si>
  <si>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</si>
  <si>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</si>
  <si>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</si>
  <si>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</si>
  <si>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</si>
  <si>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</si>
  <si>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</si>
  <si>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</si>
  <si>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</si>
  <si>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</si>
  <si>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</si>
  <si>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</si>
  <si>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</si>
  <si>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</si>
  <si>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</si>
  <si>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</si>
  <si>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</si>
  <si>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</si>
  <si>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</si>
  <si>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</si>
  <si>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</si>
  <si>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</si>
  <si>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</si>
  <si>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</si>
  <si>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</si>
  <si>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</si>
  <si>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</si>
  <si>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</si>
  <si>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</si>
  <si>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</si>
  <si>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</si>
  <si>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</si>
  <si>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</si>
  <si>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</si>
  <si>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</si>
  <si>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</si>
  <si>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</si>
  <si>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</si>
  <si>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</si>
  <si>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</si>
  <si>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</si>
  <si>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</si>
  <si>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</si>
  <si>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</si>
  <si>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</si>
  <si>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</si>
  <si>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</si>
  <si>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</si>
  <si>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</si>
  <si>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</si>
  <si>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</si>
  <si>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</si>
  <si>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</si>
  <si>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</si>
  <si>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</si>
  <si>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</si>
  <si>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</si>
  <si>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</si>
  <si>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</si>
  <si>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</si>
  <si>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</si>
  <si>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</si>
  <si>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</si>
  <si>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</si>
  <si>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</si>
  <si>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Enter bidder 4</t>
  </si>
  <si>
    <t>Enter bidder 1</t>
  </si>
  <si>
    <t>Enter bidder 2</t>
  </si>
  <si>
    <t>Enter bidder 3</t>
  </si>
  <si>
    <t>ZME</t>
  </si>
  <si>
    <t>Andreas Berding</t>
  </si>
  <si>
    <t>CONSULTANCY TO PROVIDE EVENT MANAGEMENT SERVICES FOR THE ORGANIZATION OF THE 2026 GHANA CAREER FAIR AND MIGRATION FAIR</t>
  </si>
  <si>
    <t>25.06.2026</t>
  </si>
  <si>
    <t>G-012342-135.04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</si>
</sst>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0" fontId="2" fillId="0" borderId="2" xfId="0" applyFont="1" applyBorder="1" applyAlignment="1">
      <alignment horizontal="left"/>
    </xf>
    <xf numFmtId="49" fontId="2" fillId="6" borderId="29" xfId="0" applyNumberFormat="1" applyFont="1" applyFill="1" applyBorder="1" applyAlignment="1" applyProtection="1">
      <alignment horizontal="center" vertical="center" wrapText="1"/>
      <protection locked="0"/>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D56" sqref="D56"/>
    </sheetView>
  </sheetViews>
  <sheetFormatPr defaultColWidth="5.7109375" defaultRowHeight="10.5" customHeight="1" outlineLevelRow="1"/>
  <cols>
    <col min="1" max="1" width="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149" t="s">
        <v>180</v>
      </c>
      <c r="B1" s="149"/>
      <c r="C1" s="149"/>
      <c r="D1" s="149"/>
      <c r="E1" s="149"/>
      <c r="F1" s="149"/>
      <c r="G1" s="149"/>
      <c r="H1" s="149"/>
      <c r="I1" s="149"/>
      <c r="J1" s="149"/>
      <c r="K1" s="58"/>
      <c r="L1" s="121"/>
      <c r="M1" s="122"/>
      <c r="N1" s="122"/>
      <c r="O1" s="83" t="s">
        <v>96</v>
      </c>
      <c r="P1" s="59"/>
      <c r="Q1" s="59"/>
      <c r="R1" s="59"/>
      <c r="S1" s="59"/>
      <c r="T1" s="59"/>
    </row>
    <row r="2" spans="1:23" ht="14.25" customHeight="1">
      <c r="A2" s="123" t="s">
        <v>97</v>
      </c>
      <c r="B2" s="123"/>
      <c r="C2" s="134" t="s">
        <v>185</v>
      </c>
      <c r="D2" s="134"/>
      <c r="E2" s="134"/>
      <c r="G2" s="124" t="s">
        <v>102</v>
      </c>
      <c r="H2" s="124"/>
      <c r="K2" s="8"/>
      <c r="L2" s="82" t="s">
        <v>103</v>
      </c>
      <c r="M2" s="125" t="s">
        <v>188</v>
      </c>
      <c r="N2" s="126"/>
    </row>
    <row r="3" spans="1:23" ht="14.25" customHeight="1">
      <c r="A3" s="117" t="s">
        <v>98</v>
      </c>
      <c r="B3" s="117"/>
      <c r="C3" s="94" t="s">
        <v>186</v>
      </c>
      <c r="D3" s="133"/>
      <c r="E3" s="133"/>
      <c r="G3" s="135" t="s">
        <v>187</v>
      </c>
      <c r="H3" s="136"/>
      <c r="I3" s="136"/>
      <c r="J3" s="136"/>
      <c r="K3" s="136"/>
      <c r="L3" s="5" t="s">
        <v>8</v>
      </c>
      <c r="M3" s="127" t="s">
        <v>189</v>
      </c>
      <c r="N3" s="128"/>
    </row>
    <row r="4" spans="1:23" ht="14.25" customHeight="1">
      <c r="A4" s="117" t="s">
        <v>99</v>
      </c>
      <c r="B4" s="117"/>
      <c r="C4" s="94"/>
      <c r="D4" s="94"/>
      <c r="E4" s="94"/>
      <c r="G4" s="136"/>
      <c r="H4" s="136"/>
      <c r="I4" s="136"/>
      <c r="J4" s="136"/>
      <c r="K4" s="136"/>
      <c r="L4" s="5" t="s">
        <v>104</v>
      </c>
      <c r="M4" s="128" t="s">
        <v>104</v>
      </c>
      <c r="N4" s="128"/>
    </row>
    <row r="5" spans="1:23" ht="14.25" customHeight="1">
      <c r="A5" s="138" t="s">
        <v>100</v>
      </c>
      <c r="B5" s="138"/>
      <c r="C5" s="93" t="s">
        <v>101</v>
      </c>
      <c r="D5" s="93"/>
      <c r="E5" s="93"/>
      <c r="F5" s="6"/>
      <c r="G5" s="137"/>
      <c r="H5" s="137"/>
      <c r="I5" s="137"/>
      <c r="J5" s="137"/>
      <c r="K5" s="137"/>
      <c r="L5" s="52"/>
      <c r="M5" s="131" t="str">
        <f>"Bidder 1 to 5 of "&amp;TEXT(IF(COUNTA('Bidder 6-10'!E11:E37,'Bidder 6-10'!G11:G37,'Bidder 6-10'!I11:I37,'Bidder 6-10'!K11:K37,'Bidder 6-10'!M11:M37)+COUNTA('Bidder 6-10'!E39:E110,'Bidder 6-10'!G39:G110,'Bidder 6-10'!I39:I110,'Bidder 6-10'!K39:K110,'Bidder 6-10'!M39:M110)&gt;0,"10","5"),"0")</f>
        <v>Bidder 1 to 5 of 5</v>
      </c>
      <c r="N5" s="132"/>
      <c r="O5" s="148" t="s">
        <v>118</v>
      </c>
      <c r="P5" s="84"/>
      <c r="Q5" s="53"/>
      <c r="R5" s="53"/>
      <c r="S5" s="53"/>
      <c r="T5" s="53"/>
      <c r="U5" s="53"/>
      <c r="V5" s="53"/>
      <c r="W5" s="53"/>
    </row>
    <row r="6" spans="1:23" s="9" customFormat="1" ht="27.75" customHeight="1">
      <c r="A6" s="61"/>
      <c r="B6" s="32"/>
      <c r="C6" s="33"/>
      <c r="D6" s="32"/>
      <c r="E6" s="129" t="s">
        <v>182</v>
      </c>
      <c r="F6" s="130"/>
      <c r="G6" s="129" t="s">
        <v>183</v>
      </c>
      <c r="H6" s="130"/>
      <c r="I6" s="129" t="s">
        <v>184</v>
      </c>
      <c r="J6" s="130"/>
      <c r="K6" s="129" t="s">
        <v>181</v>
      </c>
      <c r="L6" s="130"/>
      <c r="M6" s="129" t="s">
        <v>105</v>
      </c>
      <c r="N6" s="130"/>
      <c r="O6" s="148"/>
      <c r="P6" s="84"/>
      <c r="Q6" s="53"/>
      <c r="R6" s="53"/>
      <c r="S6" s="53"/>
      <c r="T6" s="53"/>
      <c r="U6" s="53"/>
      <c r="V6" s="53"/>
      <c r="W6" s="53"/>
    </row>
    <row r="7" spans="1:23" ht="9.75" customHeight="1">
      <c r="B7" s="99" t="s">
        <v>1</v>
      </c>
      <c r="C7" s="100"/>
      <c r="D7" s="31" t="s">
        <v>0</v>
      </c>
      <c r="E7" s="16" t="s">
        <v>2</v>
      </c>
      <c r="F7" s="17" t="s">
        <v>3</v>
      </c>
      <c r="G7" s="16" t="s">
        <v>2</v>
      </c>
      <c r="H7" s="17" t="s">
        <v>3</v>
      </c>
      <c r="I7" s="16" t="s">
        <v>2</v>
      </c>
      <c r="J7" s="17" t="s">
        <v>3</v>
      </c>
      <c r="K7" s="16" t="s">
        <v>2</v>
      </c>
      <c r="L7" s="17" t="s">
        <v>3</v>
      </c>
      <c r="M7" s="16" t="s">
        <v>2</v>
      </c>
      <c r="N7" s="7" t="s">
        <v>3</v>
      </c>
    </row>
    <row r="8" spans="1:23" ht="10.5" customHeight="1">
      <c r="B8" s="101" t="s">
        <v>106</v>
      </c>
      <c r="C8" s="102"/>
      <c r="D8" s="14" t="s">
        <v>107</v>
      </c>
      <c r="E8" s="16" t="s">
        <v>108</v>
      </c>
      <c r="F8" s="17" t="s">
        <v>109</v>
      </c>
      <c r="G8" s="16" t="s">
        <v>108</v>
      </c>
      <c r="H8" s="17" t="s">
        <v>109</v>
      </c>
      <c r="I8" s="16" t="s">
        <v>108</v>
      </c>
      <c r="J8" s="17" t="s">
        <v>109</v>
      </c>
      <c r="K8" s="16" t="s">
        <v>108</v>
      </c>
      <c r="L8" s="17" t="s">
        <v>109</v>
      </c>
      <c r="M8" s="16" t="s">
        <v>108</v>
      </c>
      <c r="N8" s="7" t="s">
        <v>109</v>
      </c>
    </row>
    <row r="9" spans="1:23" ht="10.199999999999999">
      <c r="A9" s="62"/>
      <c r="B9" s="113"/>
      <c r="C9" s="114"/>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05" t="s">
        <v>110</v>
      </c>
      <c r="C10" s="106"/>
      <c r="D10" s="106"/>
      <c r="E10" s="106"/>
      <c r="F10" s="106"/>
      <c r="G10" s="106"/>
      <c r="H10" s="106"/>
      <c r="I10" s="106"/>
      <c r="J10" s="106"/>
      <c r="K10" s="106"/>
      <c r="L10" s="106"/>
      <c r="M10" s="106"/>
      <c r="N10" s="106"/>
      <c r="P10" s="60" t="str">
        <f>IF(ISBLANK(B10),A10,B10)</f>
        <v>Assessment of technical-methodological design</v>
      </c>
    </row>
    <row r="11" spans="1:23" ht="10.199999999999999">
      <c r="A11" s="70" t="s">
        <v>9</v>
      </c>
      <c r="B11" s="91" t="s">
        <v>111</v>
      </c>
      <c r="C11" s="92"/>
      <c r="D11" s="27"/>
      <c r="E11" s="23"/>
      <c r="F11" s="34"/>
      <c r="G11" s="26"/>
      <c r="H11" s="34"/>
      <c r="I11" s="26"/>
      <c r="J11" s="34"/>
      <c r="K11" s="26"/>
      <c r="L11" s="34"/>
      <c r="M11" s="26"/>
      <c r="N11" s="64"/>
      <c r="P11" s="60" t="str">
        <f t="shared" ref="P11:P74" si="0">IF(ISBLANK(B11),A11,B11)</f>
        <v>Strategy</v>
      </c>
    </row>
    <row r="12" spans="1:23" ht="22.5" customHeight="1">
      <c r="A12" s="65" t="s">
        <v>14</v>
      </c>
      <c r="B12" s="87" t="s">
        <v>112</v>
      </c>
      <c r="C12" s="88"/>
      <c r="D12" s="45">
        <v>0.2</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89" t="s">
        <v>113</v>
      </c>
      <c r="C13" s="90"/>
      <c r="D13" s="46">
        <v>0.1</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111" t="s">
        <v>114</v>
      </c>
      <c r="B14" s="111"/>
      <c r="C14" s="112"/>
      <c r="D14" s="47">
        <f>SUM(D12:D13)</f>
        <v>0.30000000000000004</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91" t="s">
        <v>115</v>
      </c>
      <c r="C15" s="92"/>
      <c r="D15" s="27"/>
      <c r="E15" s="23"/>
      <c r="F15" s="30"/>
      <c r="G15" s="23"/>
      <c r="H15" s="30"/>
      <c r="I15" s="23"/>
      <c r="J15" s="30"/>
      <c r="K15" s="23"/>
      <c r="L15" s="30"/>
      <c r="M15" s="23"/>
      <c r="N15" s="71"/>
      <c r="P15" s="60" t="str">
        <f t="shared" si="0"/>
        <v>Cooperation</v>
      </c>
    </row>
    <row r="16" spans="1:23" ht="22.5" customHeight="1">
      <c r="A16" s="65" t="s">
        <v>23</v>
      </c>
      <c r="B16" s="87" t="s">
        <v>116</v>
      </c>
      <c r="C16" s="88"/>
      <c r="D16" s="45">
        <v>0.05</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89" t="s">
        <v>117</v>
      </c>
      <c r="C17" s="90"/>
      <c r="D17" s="45">
        <v>0.05</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111" t="s">
        <v>119</v>
      </c>
      <c r="B18" s="111"/>
      <c r="C18" s="112"/>
      <c r="D18" s="47">
        <f>SUM(D16:D17)</f>
        <v>0.1</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91" t="s">
        <v>121</v>
      </c>
      <c r="C19" s="92"/>
      <c r="D19" s="27"/>
      <c r="E19" s="23"/>
      <c r="F19" s="30"/>
      <c r="G19" s="23"/>
      <c r="H19" s="30"/>
      <c r="I19" s="23"/>
      <c r="J19" s="30"/>
      <c r="K19" s="23"/>
      <c r="L19" s="30"/>
      <c r="M19" s="23"/>
      <c r="N19" s="71"/>
      <c r="P19" s="60" t="str">
        <f t="shared" si="0"/>
        <v>Steering structure</v>
      </c>
    </row>
    <row r="20" spans="1:16" ht="22.5" customHeight="1">
      <c r="A20" s="65" t="s">
        <v>20</v>
      </c>
      <c r="B20" s="87" t="s">
        <v>122</v>
      </c>
      <c r="C20" s="88"/>
      <c r="D20" s="45">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89" t="s">
        <v>123</v>
      </c>
      <c r="C21" s="90"/>
      <c r="D21" s="45">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111" t="s">
        <v>120</v>
      </c>
      <c r="B22" s="111"/>
      <c r="C22" s="112"/>
      <c r="D22" s="47">
        <f>SUM(D20:D21)</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91" t="s">
        <v>124</v>
      </c>
      <c r="C23" s="92"/>
      <c r="D23" s="27"/>
      <c r="E23" s="23"/>
      <c r="F23" s="30"/>
      <c r="G23" s="23"/>
      <c r="H23" s="30"/>
      <c r="I23" s="23"/>
      <c r="J23" s="30"/>
      <c r="K23" s="23"/>
      <c r="L23" s="30"/>
      <c r="M23" s="23"/>
      <c r="N23" s="71"/>
      <c r="P23" s="60" t="str">
        <f t="shared" si="0"/>
        <v>Processes</v>
      </c>
    </row>
    <row r="24" spans="1:16" ht="22.5" customHeight="1">
      <c r="A24" s="65" t="s">
        <v>18</v>
      </c>
      <c r="B24" s="87" t="s">
        <v>125</v>
      </c>
      <c r="C24" s="88"/>
      <c r="D24" s="45">
        <v>0.1</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89" t="s">
        <v>126</v>
      </c>
      <c r="C25" s="90"/>
      <c r="D25" s="45">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111" t="s">
        <v>127</v>
      </c>
      <c r="B26" s="111"/>
      <c r="C26" s="112"/>
      <c r="D26" s="47">
        <f>SUM(D24:D25)</f>
        <v>0.1</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91" t="s">
        <v>128</v>
      </c>
      <c r="C27" s="92"/>
      <c r="D27" s="27"/>
      <c r="E27" s="23"/>
      <c r="F27" s="30"/>
      <c r="G27" s="23"/>
      <c r="H27" s="30"/>
      <c r="I27" s="23"/>
      <c r="J27" s="30"/>
      <c r="K27" s="23"/>
      <c r="L27" s="30"/>
      <c r="M27" s="23"/>
      <c r="N27" s="71"/>
      <c r="P27" s="60" t="str">
        <f t="shared" si="0"/>
        <v>Learning and innovation</v>
      </c>
    </row>
    <row r="28" spans="1:16" ht="22.5" customHeight="1">
      <c r="A28" s="65" t="s">
        <v>21</v>
      </c>
      <c r="B28" s="87" t="s">
        <v>129</v>
      </c>
      <c r="C28" s="88"/>
      <c r="D28" s="45">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89" t="s">
        <v>130</v>
      </c>
      <c r="C29" s="90"/>
      <c r="D29" s="45">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111" t="s">
        <v>131</v>
      </c>
      <c r="B30" s="111"/>
      <c r="C30" s="112"/>
      <c r="D30" s="47">
        <f>SUM(D28:D29)</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91" t="s">
        <v>132</v>
      </c>
      <c r="C31" s="92"/>
      <c r="D31" s="27"/>
      <c r="E31" s="23"/>
      <c r="F31" s="30"/>
      <c r="G31" s="23"/>
      <c r="H31" s="30"/>
      <c r="I31" s="23"/>
      <c r="J31" s="30"/>
      <c r="K31" s="23"/>
      <c r="L31" s="30"/>
      <c r="M31" s="23"/>
      <c r="N31" s="71"/>
      <c r="P31" s="60" t="str">
        <f t="shared" si="0"/>
        <v>Project management of the contractor</v>
      </c>
    </row>
    <row r="32" spans="1:16" ht="11.25" customHeight="1">
      <c r="A32" s="65" t="s">
        <v>59</v>
      </c>
      <c r="B32" s="87" t="s">
        <v>133</v>
      </c>
      <c r="C32" s="88"/>
      <c r="D32" s="45">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150" t="s">
        <v>134</v>
      </c>
      <c r="C33" s="151"/>
      <c r="D33" s="45">
        <v>0.03</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39" t="s">
        <v>135</v>
      </c>
      <c r="C34" s="140"/>
      <c r="D34" s="45">
        <v>0.02</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111" t="s">
        <v>136</v>
      </c>
      <c r="B35" s="111"/>
      <c r="C35" s="112"/>
      <c r="D35" s="47">
        <f>SUM(D32:D34)</f>
        <v>0.1</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95" t="s">
        <v>137</v>
      </c>
      <c r="C36" s="96"/>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19" t="s">
        <v>138</v>
      </c>
      <c r="B37" s="119"/>
      <c r="C37" s="120"/>
      <c r="D37" s="48">
        <f>SUM(D14,D18,D22,D26,D30,D35,D36)</f>
        <v>0.6</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05" t="s">
        <v>139</v>
      </c>
      <c r="C38" s="106"/>
      <c r="D38" s="106"/>
      <c r="E38" s="106"/>
      <c r="F38" s="106"/>
      <c r="G38" s="106"/>
      <c r="H38" s="106"/>
      <c r="I38" s="106"/>
      <c r="J38" s="106"/>
      <c r="K38" s="106"/>
      <c r="L38" s="106"/>
      <c r="M38" s="106"/>
      <c r="N38" s="106"/>
      <c r="P38" s="60" t="str">
        <f t="shared" si="0"/>
        <v>Assessment of proposed staff</v>
      </c>
    </row>
    <row r="39" spans="1:16" ht="11.25" customHeight="1">
      <c r="A39" s="70" t="s">
        <v>4</v>
      </c>
      <c r="B39" s="103" t="s">
        <v>140</v>
      </c>
      <c r="C39" s="104"/>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97" t="s">
        <v>141</v>
      </c>
      <c r="C40" s="98"/>
      <c r="D40" s="45">
        <v>7.0000000000000007E-2</v>
      </c>
      <c r="E40" s="24"/>
      <c r="F40" s="19">
        <f t="shared" ref="F40:H46" si="1">$D40*E40*100</f>
        <v>0</v>
      </c>
      <c r="G40" s="24"/>
      <c r="H40" s="19">
        <f t="shared" si="1"/>
        <v>0</v>
      </c>
      <c r="I40" s="24"/>
      <c r="J40" s="19">
        <f t="shared" ref="J40" si="2">$D40*I40*100</f>
        <v>0</v>
      </c>
      <c r="K40" s="24"/>
      <c r="L40" s="19">
        <f t="shared" ref="L40" si="3">$D40*K40*100</f>
        <v>0</v>
      </c>
      <c r="M40" s="24"/>
      <c r="N40" s="66">
        <f t="shared" ref="N40" si="4">$D40*M40*100</f>
        <v>0</v>
      </c>
      <c r="P40" s="12" t="str">
        <f t="shared" si="0"/>
        <v>- Qualifications</v>
      </c>
    </row>
    <row r="41" spans="1:16" ht="10.199999999999999">
      <c r="A41" s="73" t="s">
        <v>76</v>
      </c>
      <c r="B41" s="97" t="s">
        <v>142</v>
      </c>
      <c r="C41" s="98"/>
      <c r="D41" s="45"/>
      <c r="E41" s="24"/>
      <c r="F41" s="19">
        <f t="shared" si="1"/>
        <v>0</v>
      </c>
      <c r="G41" s="24"/>
      <c r="H41" s="19">
        <f t="shared" si="1"/>
        <v>0</v>
      </c>
      <c r="I41" s="24"/>
      <c r="J41" s="19">
        <f t="shared" ref="J41" si="5">$D41*I41*100</f>
        <v>0</v>
      </c>
      <c r="K41" s="24"/>
      <c r="L41" s="19">
        <f t="shared" ref="L41" si="6">$D41*K41*100</f>
        <v>0</v>
      </c>
      <c r="M41" s="24"/>
      <c r="N41" s="66">
        <f t="shared" ref="N41" si="7">$D41*M41*100</f>
        <v>0</v>
      </c>
      <c r="P41" s="12" t="str">
        <f t="shared" si="0"/>
        <v>- Language</v>
      </c>
    </row>
    <row r="42" spans="1:16" ht="10.199999999999999">
      <c r="A42" s="65" t="s">
        <v>77</v>
      </c>
      <c r="B42" s="107" t="s">
        <v>143</v>
      </c>
      <c r="C42" s="108"/>
      <c r="D42" s="45">
        <v>0.05</v>
      </c>
      <c r="E42" s="24"/>
      <c r="F42" s="19">
        <f t="shared" si="1"/>
        <v>0</v>
      </c>
      <c r="G42" s="24"/>
      <c r="H42" s="19">
        <f t="shared" si="1"/>
        <v>0</v>
      </c>
      <c r="I42" s="24"/>
      <c r="J42" s="19">
        <f t="shared" ref="J42" si="8">$D42*I42*100</f>
        <v>0</v>
      </c>
      <c r="K42" s="24"/>
      <c r="L42" s="19">
        <f t="shared" ref="L42" si="9">$D42*K42*100</f>
        <v>0</v>
      </c>
      <c r="M42" s="24"/>
      <c r="N42" s="66">
        <f t="shared" ref="N42" si="10">$D42*M42*100</f>
        <v>0</v>
      </c>
      <c r="P42" s="12" t="str">
        <f t="shared" si="0"/>
        <v>- General professional experience</v>
      </c>
    </row>
    <row r="43" spans="1:16" ht="10.199999999999999">
      <c r="A43" s="73" t="s">
        <v>78</v>
      </c>
      <c r="B43" s="107" t="s">
        <v>144</v>
      </c>
      <c r="C43" s="108"/>
      <c r="D43" s="45">
        <v>0.05</v>
      </c>
      <c r="E43" s="24"/>
      <c r="F43" s="19">
        <f t="shared" si="1"/>
        <v>0</v>
      </c>
      <c r="G43" s="24"/>
      <c r="H43" s="19">
        <f t="shared" si="1"/>
        <v>0</v>
      </c>
      <c r="I43" s="24"/>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97" t="s">
        <v>145</v>
      </c>
      <c r="C44" s="98"/>
      <c r="D44" s="45">
        <v>0.05</v>
      </c>
      <c r="E44" s="24"/>
      <c r="F44" s="19">
        <f t="shared" si="1"/>
        <v>0</v>
      </c>
      <c r="G44" s="24"/>
      <c r="H44" s="19">
        <f t="shared" si="1"/>
        <v>0</v>
      </c>
      <c r="I44" s="24"/>
      <c r="J44" s="19">
        <f t="shared" ref="J44" si="14">$D44*I44*100</f>
        <v>0</v>
      </c>
      <c r="K44" s="24"/>
      <c r="L44" s="19">
        <f t="shared" ref="L44" si="15">$D44*K44*100</f>
        <v>0</v>
      </c>
      <c r="M44" s="24"/>
      <c r="N44" s="66">
        <f t="shared" ref="N44" si="16">$D44*M44*100</f>
        <v>0</v>
      </c>
      <c r="P44" s="12" t="str">
        <f t="shared" si="0"/>
        <v>- Leadership/management experience</v>
      </c>
    </row>
    <row r="45" spans="1:16" ht="10.199999999999999">
      <c r="A45" s="73" t="s">
        <v>80</v>
      </c>
      <c r="B45" s="107" t="s">
        <v>146</v>
      </c>
      <c r="C45" s="108"/>
      <c r="D45" s="45">
        <v>0.03</v>
      </c>
      <c r="E45" s="24"/>
      <c r="F45" s="19">
        <f t="shared" si="1"/>
        <v>0</v>
      </c>
      <c r="G45" s="24"/>
      <c r="H45" s="19">
        <f t="shared" si="1"/>
        <v>0</v>
      </c>
      <c r="I45" s="24"/>
      <c r="J45" s="19">
        <f t="shared" ref="J45" si="17">$D45*I45*100</f>
        <v>0</v>
      </c>
      <c r="K45" s="24"/>
      <c r="L45" s="19">
        <f t="shared" ref="L45" si="18">$D45*K45*100</f>
        <v>0</v>
      </c>
      <c r="M45" s="24"/>
      <c r="N45" s="66">
        <f t="shared" ref="N45" si="19">$D45*M45*100</f>
        <v>0</v>
      </c>
      <c r="P45" s="12" t="str">
        <f t="shared" si="0"/>
        <v>- Regional experience</v>
      </c>
    </row>
    <row r="46" spans="1:16" ht="10.199999999999999">
      <c r="A46" s="73" t="s">
        <v>81</v>
      </c>
      <c r="B46" s="141" t="s">
        <v>147</v>
      </c>
      <c r="C46" s="142"/>
      <c r="D46" s="45">
        <v>0.05</v>
      </c>
      <c r="E46" s="24"/>
      <c r="F46" s="19">
        <f t="shared" si="1"/>
        <v>0</v>
      </c>
      <c r="G46" s="24"/>
      <c r="H46" s="19">
        <f t="shared" si="1"/>
        <v>0</v>
      </c>
      <c r="I46" s="24"/>
      <c r="J46" s="19">
        <f t="shared" ref="J46" si="20">$D46*I46*100</f>
        <v>0</v>
      </c>
      <c r="K46" s="24"/>
      <c r="L46" s="19">
        <f t="shared" ref="L46" si="21">$D46*K46*100</f>
        <v>0</v>
      </c>
      <c r="M46" s="24"/>
      <c r="N46" s="66">
        <f t="shared" ref="N46" si="22">$D46*M46*100</f>
        <v>0</v>
      </c>
      <c r="P46" s="12" t="str">
        <f t="shared" si="0"/>
        <v>- Development cooperation experience</v>
      </c>
    </row>
    <row r="47" spans="1:16" ht="10.199999999999999">
      <c r="A47" s="73" t="s">
        <v>82</v>
      </c>
      <c r="B47" s="143" t="s">
        <v>148</v>
      </c>
      <c r="C47" s="144"/>
      <c r="D47" s="49"/>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111" t="s">
        <v>149</v>
      </c>
      <c r="B48" s="111"/>
      <c r="C48" s="112"/>
      <c r="D48" s="47">
        <f>SUM(D40:D47)</f>
        <v>0.3</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3" t="s">
        <v>150</v>
      </c>
      <c r="C49" s="104"/>
      <c r="D49" s="57"/>
      <c r="E49" s="35"/>
      <c r="F49" s="30"/>
      <c r="G49" s="35"/>
      <c r="H49" s="30"/>
      <c r="I49" s="35"/>
      <c r="J49" s="30"/>
      <c r="K49" s="35"/>
      <c r="L49" s="30"/>
      <c r="M49" s="35"/>
      <c r="N49" s="71"/>
      <c r="P49" s="60" t="str">
        <f t="shared" si="0"/>
        <v>Expert 1 (in accordance with ToR provisions/criteria)</v>
      </c>
    </row>
    <row r="50" spans="1:16" ht="10.199999999999999">
      <c r="A50" s="73" t="s">
        <v>84</v>
      </c>
      <c r="B50" s="97" t="s">
        <v>141</v>
      </c>
      <c r="C50" s="98"/>
      <c r="D50" s="45">
        <v>0.03</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0.199999999999999">
      <c r="A51" s="73" t="s">
        <v>85</v>
      </c>
      <c r="B51" s="97" t="s">
        <v>142</v>
      </c>
      <c r="C51" s="98"/>
      <c r="D51" s="45"/>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0.199999999999999">
      <c r="A52" s="65" t="s">
        <v>86</v>
      </c>
      <c r="B52" s="107" t="s">
        <v>143</v>
      </c>
      <c r="C52" s="108"/>
      <c r="D52" s="45">
        <v>0.02</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0.199999999999999">
      <c r="A53" s="73" t="s">
        <v>87</v>
      </c>
      <c r="B53" s="107" t="s">
        <v>144</v>
      </c>
      <c r="C53" s="108"/>
      <c r="D53" s="45">
        <v>0.03</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97" t="s">
        <v>145</v>
      </c>
      <c r="C54" s="98"/>
      <c r="D54" s="45"/>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0.199999999999999">
      <c r="A55" s="73" t="s">
        <v>89</v>
      </c>
      <c r="B55" s="107" t="s">
        <v>146</v>
      </c>
      <c r="C55" s="108"/>
      <c r="D55" s="45"/>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0.199999999999999">
      <c r="A56" s="73" t="s">
        <v>90</v>
      </c>
      <c r="B56" s="141" t="s">
        <v>147</v>
      </c>
      <c r="C56" s="142"/>
      <c r="D56" s="45">
        <v>0.02</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0.199999999999999">
      <c r="A57" s="73" t="s">
        <v>91</v>
      </c>
      <c r="B57" s="143" t="s">
        <v>148</v>
      </c>
      <c r="C57" s="144"/>
      <c r="D57" s="45"/>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111" t="s">
        <v>151</v>
      </c>
      <c r="B58" s="111"/>
      <c r="C58" s="112"/>
      <c r="D58" s="47">
        <f>SUM(D50:D57)</f>
        <v>0.1</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3" t="s">
        <v>152</v>
      </c>
      <c r="C59" s="104"/>
      <c r="D59" s="57"/>
      <c r="E59" s="35"/>
      <c r="F59" s="30"/>
      <c r="G59" s="35"/>
      <c r="H59" s="30"/>
      <c r="I59" s="35"/>
      <c r="J59" s="30"/>
      <c r="K59" s="35"/>
      <c r="L59" s="30"/>
      <c r="M59" s="35"/>
      <c r="N59" s="71"/>
      <c r="P59" s="60" t="str">
        <f t="shared" si="0"/>
        <v>Expert 2 (in accordance with ToR provisions/criteria)</v>
      </c>
    </row>
    <row r="60" spans="1:16" ht="10.199999999999999">
      <c r="A60" s="73" t="s">
        <v>35</v>
      </c>
      <c r="B60" s="97" t="s">
        <v>141</v>
      </c>
      <c r="C60" s="98"/>
      <c r="D60" s="45">
        <v>0</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0.199999999999999">
      <c r="A61" s="73" t="s">
        <v>28</v>
      </c>
      <c r="B61" s="97" t="s">
        <v>142</v>
      </c>
      <c r="C61" s="98"/>
      <c r="D61" s="45">
        <v>0</v>
      </c>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0.199999999999999">
      <c r="A62" s="65" t="s">
        <v>29</v>
      </c>
      <c r="B62" s="107" t="s">
        <v>143</v>
      </c>
      <c r="C62" s="108"/>
      <c r="D62" s="45">
        <v>0</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0.199999999999999">
      <c r="A63" s="73" t="s">
        <v>30</v>
      </c>
      <c r="B63" s="107" t="s">
        <v>144</v>
      </c>
      <c r="C63" s="108"/>
      <c r="D63" s="45">
        <v>0</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97" t="s">
        <v>145</v>
      </c>
      <c r="C64" s="98"/>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0.199999999999999">
      <c r="A65" s="73" t="s">
        <v>32</v>
      </c>
      <c r="B65" s="107" t="s">
        <v>146</v>
      </c>
      <c r="C65" s="108"/>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0.199999999999999">
      <c r="A66" s="73" t="s">
        <v>33</v>
      </c>
      <c r="B66" s="141" t="s">
        <v>147</v>
      </c>
      <c r="C66" s="142"/>
      <c r="D66" s="45">
        <v>0</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0.199999999999999">
      <c r="A67" s="73" t="s">
        <v>34</v>
      </c>
      <c r="B67" s="143" t="s">
        <v>148</v>
      </c>
      <c r="C67" s="144"/>
      <c r="D67" s="45">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111" t="s">
        <v>153</v>
      </c>
      <c r="B68" s="111"/>
      <c r="C68" s="112"/>
      <c r="D68" s="47">
        <f>SUM(D60:D67)</f>
        <v>0</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3" t="s">
        <v>154</v>
      </c>
      <c r="C69" s="104"/>
      <c r="D69" s="57"/>
      <c r="E69" s="35"/>
      <c r="F69" s="30"/>
      <c r="G69" s="35"/>
      <c r="H69" s="30"/>
      <c r="I69" s="35"/>
      <c r="J69" s="30"/>
      <c r="K69" s="35"/>
      <c r="L69" s="30"/>
      <c r="M69" s="35"/>
      <c r="N69" s="71"/>
      <c r="P69" s="60" t="str">
        <f t="shared" si="0"/>
        <v>Expert 3 (in accordance with ToR provisions/criteria)</v>
      </c>
    </row>
    <row r="70" spans="1:16" ht="10.199999999999999">
      <c r="A70" s="73" t="s">
        <v>27</v>
      </c>
      <c r="B70" s="97" t="s">
        <v>141</v>
      </c>
      <c r="C70" s="98"/>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0.199999999999999">
      <c r="A71" s="73" t="s">
        <v>36</v>
      </c>
      <c r="B71" s="97" t="s">
        <v>142</v>
      </c>
      <c r="C71" s="98"/>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0.199999999999999">
      <c r="A72" s="73" t="s">
        <v>37</v>
      </c>
      <c r="B72" s="107" t="s">
        <v>143</v>
      </c>
      <c r="C72" s="108"/>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0.199999999999999">
      <c r="A73" s="73" t="s">
        <v>38</v>
      </c>
      <c r="B73" s="107" t="s">
        <v>144</v>
      </c>
      <c r="C73" s="108"/>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97" t="s">
        <v>145</v>
      </c>
      <c r="C74" s="98"/>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0.199999999999999">
      <c r="A75" s="73" t="s">
        <v>40</v>
      </c>
      <c r="B75" s="107" t="s">
        <v>146</v>
      </c>
      <c r="C75" s="108"/>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0.199999999999999">
      <c r="A76" s="73" t="s">
        <v>41</v>
      </c>
      <c r="B76" s="141" t="s">
        <v>147</v>
      </c>
      <c r="C76" s="142"/>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0.199999999999999">
      <c r="A77" s="73" t="s">
        <v>42</v>
      </c>
      <c r="B77" s="143" t="s">
        <v>148</v>
      </c>
      <c r="C77" s="144"/>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111" t="s">
        <v>155</v>
      </c>
      <c r="B78" s="111"/>
      <c r="C78" s="112"/>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3" t="s">
        <v>156</v>
      </c>
      <c r="C79" s="104"/>
      <c r="D79" s="57"/>
      <c r="E79" s="35"/>
      <c r="F79" s="30"/>
      <c r="G79" s="35"/>
      <c r="H79" s="30"/>
      <c r="I79" s="35"/>
      <c r="J79" s="30"/>
      <c r="K79" s="35"/>
      <c r="L79" s="30"/>
      <c r="M79" s="35"/>
      <c r="N79" s="71"/>
      <c r="P79" s="60" t="str">
        <f t="shared" si="86"/>
        <v>Expert 4 (in accordance with ToR provisions/criteria)</v>
      </c>
    </row>
    <row r="80" spans="1:16" ht="10.199999999999999">
      <c r="A80" s="73" t="s">
        <v>43</v>
      </c>
      <c r="B80" s="97" t="s">
        <v>141</v>
      </c>
      <c r="C80" s="98"/>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0.199999999999999">
      <c r="A81" s="73" t="s">
        <v>44</v>
      </c>
      <c r="B81" s="97" t="s">
        <v>142</v>
      </c>
      <c r="C81" s="98"/>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0.199999999999999">
      <c r="A82" s="73" t="s">
        <v>45</v>
      </c>
      <c r="B82" s="107" t="s">
        <v>143</v>
      </c>
      <c r="C82" s="108"/>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0.199999999999999">
      <c r="A83" s="73" t="s">
        <v>46</v>
      </c>
      <c r="B83" s="107" t="s">
        <v>144</v>
      </c>
      <c r="C83" s="108"/>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97" t="s">
        <v>145</v>
      </c>
      <c r="C84" s="98"/>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0.199999999999999">
      <c r="A85" s="73" t="s">
        <v>48</v>
      </c>
      <c r="B85" s="107" t="s">
        <v>146</v>
      </c>
      <c r="C85" s="108"/>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0.199999999999999">
      <c r="A86" s="73" t="s">
        <v>49</v>
      </c>
      <c r="B86" s="141" t="s">
        <v>147</v>
      </c>
      <c r="C86" s="142"/>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0.199999999999999">
      <c r="A87" s="73" t="s">
        <v>50</v>
      </c>
      <c r="B87" s="143" t="s">
        <v>148</v>
      </c>
      <c r="C87" s="144"/>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111" t="s">
        <v>157</v>
      </c>
      <c r="B88" s="111"/>
      <c r="C88" s="112"/>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3" t="s">
        <v>158</v>
      </c>
      <c r="C89" s="104"/>
      <c r="D89" s="57"/>
      <c r="E89" s="35"/>
      <c r="F89" s="30"/>
      <c r="G89" s="35"/>
      <c r="H89" s="30"/>
      <c r="I89" s="35"/>
      <c r="J89" s="30"/>
      <c r="K89" s="35"/>
      <c r="L89" s="30"/>
      <c r="M89" s="35"/>
      <c r="N89" s="71"/>
      <c r="P89" s="60" t="str">
        <f t="shared" si="86"/>
        <v>Short-term expert pool 1 (in accordance with ToR provisions/criteria)</v>
      </c>
    </row>
    <row r="90" spans="1:16" ht="10.199999999999999">
      <c r="A90" s="73" t="s">
        <v>51</v>
      </c>
      <c r="B90" s="97" t="s">
        <v>141</v>
      </c>
      <c r="C90" s="98"/>
      <c r="D90" s="45">
        <v>0</v>
      </c>
      <c r="E90" s="24"/>
      <c r="F90" s="19">
        <f t="shared" ref="F90:H95" si="112">$D90*E90*100</f>
        <v>0</v>
      </c>
      <c r="G90" s="24"/>
      <c r="H90" s="19">
        <f t="shared" si="112"/>
        <v>0</v>
      </c>
      <c r="I90" s="24"/>
      <c r="J90" s="19">
        <f t="shared" ref="J90" si="113">$D90*I90*100</f>
        <v>0</v>
      </c>
      <c r="K90" s="24"/>
      <c r="L90" s="19">
        <f t="shared" ref="L90" si="114">$D90*K90*100</f>
        <v>0</v>
      </c>
      <c r="M90" s="24"/>
      <c r="N90" s="66">
        <f t="shared" ref="N90" si="115">$D90*M90*100</f>
        <v>0</v>
      </c>
      <c r="P90" s="12" t="str">
        <f t="shared" si="86"/>
        <v>- Qualifications</v>
      </c>
    </row>
    <row r="91" spans="1:16" ht="10.199999999999999">
      <c r="A91" s="73" t="s">
        <v>52</v>
      </c>
      <c r="B91" s="97" t="s">
        <v>142</v>
      </c>
      <c r="C91" s="98"/>
      <c r="D91" s="45">
        <v>0</v>
      </c>
      <c r="E91" s="24"/>
      <c r="F91" s="19">
        <f t="shared" si="112"/>
        <v>0</v>
      </c>
      <c r="G91" s="24"/>
      <c r="H91" s="19">
        <f t="shared" si="112"/>
        <v>0</v>
      </c>
      <c r="I91" s="24"/>
      <c r="J91" s="19">
        <f t="shared" ref="J91" si="116">$D91*I91*100</f>
        <v>0</v>
      </c>
      <c r="K91" s="24"/>
      <c r="L91" s="19">
        <f t="shared" ref="L91" si="117">$D91*K91*100</f>
        <v>0</v>
      </c>
      <c r="M91" s="24"/>
      <c r="N91" s="66">
        <f t="shared" ref="N91" si="118">$D91*M91*100</f>
        <v>0</v>
      </c>
      <c r="P91" s="12" t="str">
        <f t="shared" si="86"/>
        <v>- Language</v>
      </c>
    </row>
    <row r="92" spans="1:16" ht="10.199999999999999">
      <c r="A92" s="73" t="s">
        <v>53</v>
      </c>
      <c r="B92" s="107" t="s">
        <v>143</v>
      </c>
      <c r="C92" s="108"/>
      <c r="D92" s="45">
        <v>0</v>
      </c>
      <c r="E92" s="24"/>
      <c r="F92" s="19">
        <f t="shared" si="112"/>
        <v>0</v>
      </c>
      <c r="G92" s="24"/>
      <c r="H92" s="19">
        <f t="shared" si="112"/>
        <v>0</v>
      </c>
      <c r="I92" s="24"/>
      <c r="J92" s="19">
        <f t="shared" ref="J92" si="119">$D92*I92*100</f>
        <v>0</v>
      </c>
      <c r="K92" s="24"/>
      <c r="L92" s="19">
        <f t="shared" ref="L92" si="120">$D92*K92*100</f>
        <v>0</v>
      </c>
      <c r="M92" s="24"/>
      <c r="N92" s="66">
        <f t="shared" ref="N92" si="121">$D92*M92*100</f>
        <v>0</v>
      </c>
      <c r="P92" s="12" t="str">
        <f t="shared" si="86"/>
        <v>- General professional experience</v>
      </c>
    </row>
    <row r="93" spans="1:16" ht="10.199999999999999">
      <c r="A93" s="73" t="s">
        <v>54</v>
      </c>
      <c r="B93" s="107" t="s">
        <v>144</v>
      </c>
      <c r="C93" s="108"/>
      <c r="D93" s="45">
        <v>0</v>
      </c>
      <c r="E93" s="24"/>
      <c r="F93" s="19">
        <f t="shared" si="112"/>
        <v>0</v>
      </c>
      <c r="G93" s="24"/>
      <c r="H93" s="19">
        <f t="shared" si="112"/>
        <v>0</v>
      </c>
      <c r="I93" s="24"/>
      <c r="J93" s="19">
        <f t="shared" ref="J93" si="122">$D93*I93*100</f>
        <v>0</v>
      </c>
      <c r="K93" s="24"/>
      <c r="L93" s="19">
        <f t="shared" ref="L93" si="123">$D93*K93*100</f>
        <v>0</v>
      </c>
      <c r="M93" s="24"/>
      <c r="N93" s="66">
        <f t="shared" ref="N93" si="124">$D93*M93*100</f>
        <v>0</v>
      </c>
      <c r="P93" s="12" t="str">
        <f t="shared" si="86"/>
        <v>- Specific professional experience</v>
      </c>
    </row>
    <row r="94" spans="1:16" ht="10.199999999999999">
      <c r="A94" s="73" t="s">
        <v>55</v>
      </c>
      <c r="B94" s="107" t="s">
        <v>146</v>
      </c>
      <c r="C94" s="108"/>
      <c r="D94" s="45">
        <v>0</v>
      </c>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0.199999999999999">
      <c r="A95" s="73" t="s">
        <v>56</v>
      </c>
      <c r="B95" s="107" t="s">
        <v>147</v>
      </c>
      <c r="C95" s="108"/>
      <c r="D95" s="45">
        <v>0</v>
      </c>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0.199999999999999">
      <c r="A96" s="73" t="s">
        <v>57</v>
      </c>
      <c r="B96" s="143" t="s">
        <v>148</v>
      </c>
      <c r="C96" s="144"/>
      <c r="D96" s="45">
        <v>0</v>
      </c>
      <c r="E96" s="36"/>
      <c r="F96" s="20">
        <f>$D96*E96*100</f>
        <v>0</v>
      </c>
      <c r="G96" s="36"/>
      <c r="H96" s="20">
        <f>$D96*G96*100</f>
        <v>0</v>
      </c>
      <c r="I96" s="36"/>
      <c r="J96" s="20">
        <f>$D96*I96*100</f>
        <v>0</v>
      </c>
      <c r="K96" s="36"/>
      <c r="L96" s="20">
        <f>$D96*K96*100</f>
        <v>0</v>
      </c>
      <c r="M96" s="36"/>
      <c r="N96" s="68">
        <f>$D96*M96*100</f>
        <v>0</v>
      </c>
      <c r="P96" s="12" t="str">
        <f t="shared" si="86"/>
        <v>- Other</v>
      </c>
    </row>
    <row r="97" spans="1:16" ht="11.25" customHeight="1" outlineLevel="1">
      <c r="A97" s="111" t="s">
        <v>159</v>
      </c>
      <c r="B97" s="111"/>
      <c r="C97" s="112"/>
      <c r="D97" s="47">
        <f>SUM(D90:D96)</f>
        <v>0</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3" t="s">
        <v>160</v>
      </c>
      <c r="C98" s="104"/>
      <c r="D98" s="57"/>
      <c r="E98" s="35"/>
      <c r="F98" s="30"/>
      <c r="G98" s="35"/>
      <c r="H98" s="30"/>
      <c r="I98" s="35"/>
      <c r="J98" s="30"/>
      <c r="K98" s="35"/>
      <c r="L98" s="30"/>
      <c r="M98" s="35"/>
      <c r="N98" s="71"/>
      <c r="P98" s="60" t="str">
        <f t="shared" si="86"/>
        <v>Short-term expert pool 2 (in accordance with ToR provisions/criteria)</v>
      </c>
    </row>
    <row r="99" spans="1:16" ht="10.199999999999999">
      <c r="A99" s="73" t="s">
        <v>64</v>
      </c>
      <c r="B99" s="97" t="s">
        <v>141</v>
      </c>
      <c r="C99" s="98"/>
      <c r="D99" s="45">
        <v>0</v>
      </c>
      <c r="E99" s="24"/>
      <c r="F99" s="19">
        <f t="shared" ref="F99:H104" si="131">$D99*E99*100</f>
        <v>0</v>
      </c>
      <c r="G99" s="24"/>
      <c r="H99" s="19">
        <f t="shared" si="131"/>
        <v>0</v>
      </c>
      <c r="I99" s="24"/>
      <c r="J99" s="19">
        <f t="shared" ref="J99" si="132">$D99*I99*100</f>
        <v>0</v>
      </c>
      <c r="K99" s="24"/>
      <c r="L99" s="19">
        <f t="shared" ref="L99" si="133">$D99*K99*100</f>
        <v>0</v>
      </c>
      <c r="M99" s="24"/>
      <c r="N99" s="66">
        <f t="shared" ref="N99" si="134">$D99*M99*100</f>
        <v>0</v>
      </c>
      <c r="P99" s="12" t="str">
        <f t="shared" si="86"/>
        <v>- Qualifications</v>
      </c>
    </row>
    <row r="100" spans="1:16" ht="10.199999999999999">
      <c r="A100" s="73" t="s">
        <v>65</v>
      </c>
      <c r="B100" s="97" t="s">
        <v>142</v>
      </c>
      <c r="C100" s="98"/>
      <c r="D100" s="45">
        <v>0</v>
      </c>
      <c r="E100" s="24"/>
      <c r="F100" s="19">
        <f t="shared" si="131"/>
        <v>0</v>
      </c>
      <c r="G100" s="24"/>
      <c r="H100" s="19">
        <f t="shared" si="131"/>
        <v>0</v>
      </c>
      <c r="I100" s="24"/>
      <c r="J100" s="19">
        <f t="shared" ref="J100" si="135">$D100*I100*100</f>
        <v>0</v>
      </c>
      <c r="K100" s="24"/>
      <c r="L100" s="19">
        <f t="shared" ref="L100" si="136">$D100*K100*100</f>
        <v>0</v>
      </c>
      <c r="M100" s="24"/>
      <c r="N100" s="66">
        <f t="shared" ref="N100" si="137">$D100*M100*100</f>
        <v>0</v>
      </c>
      <c r="P100" s="12" t="str">
        <f t="shared" si="86"/>
        <v>- Language</v>
      </c>
    </row>
    <row r="101" spans="1:16" ht="10.199999999999999">
      <c r="A101" s="65" t="s">
        <v>66</v>
      </c>
      <c r="B101" s="107" t="s">
        <v>143</v>
      </c>
      <c r="C101" s="108"/>
      <c r="D101" s="45">
        <v>0</v>
      </c>
      <c r="E101" s="24"/>
      <c r="F101" s="19">
        <f t="shared" si="131"/>
        <v>0</v>
      </c>
      <c r="G101" s="24"/>
      <c r="H101" s="19">
        <f t="shared" si="131"/>
        <v>0</v>
      </c>
      <c r="I101" s="24"/>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0.199999999999999">
      <c r="A102" s="73" t="s">
        <v>67</v>
      </c>
      <c r="B102" s="107" t="s">
        <v>144</v>
      </c>
      <c r="C102" s="108"/>
      <c r="D102" s="45">
        <v>0</v>
      </c>
      <c r="E102" s="24"/>
      <c r="F102" s="19">
        <f t="shared" si="131"/>
        <v>0</v>
      </c>
      <c r="G102" s="24"/>
      <c r="H102" s="19">
        <f t="shared" si="131"/>
        <v>0</v>
      </c>
      <c r="I102" s="24"/>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0.199999999999999">
      <c r="A103" s="73" t="s">
        <v>68</v>
      </c>
      <c r="B103" s="107" t="s">
        <v>146</v>
      </c>
      <c r="C103" s="108"/>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0.199999999999999">
      <c r="A104" s="73" t="s">
        <v>69</v>
      </c>
      <c r="B104" s="107" t="s">
        <v>147</v>
      </c>
      <c r="C104" s="108"/>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0.199999999999999">
      <c r="A105" s="73" t="s">
        <v>70</v>
      </c>
      <c r="B105" s="143" t="s">
        <v>148</v>
      </c>
      <c r="C105" s="144"/>
      <c r="D105" s="45">
        <v>0</v>
      </c>
      <c r="E105" s="36"/>
      <c r="F105" s="20">
        <f>$D105*E105*100</f>
        <v>0</v>
      </c>
      <c r="G105" s="36"/>
      <c r="H105" s="20">
        <f>$D105*G105*100</f>
        <v>0</v>
      </c>
      <c r="I105" s="36"/>
      <c r="J105" s="20">
        <f>$D105*I105*100</f>
        <v>0</v>
      </c>
      <c r="K105" s="36"/>
      <c r="L105" s="20">
        <f>$D105*K105*100</f>
        <v>0</v>
      </c>
      <c r="M105" s="36"/>
      <c r="N105" s="68">
        <f>$D105*M105*100</f>
        <v>0</v>
      </c>
      <c r="P105" s="12" t="str">
        <f t="shared" si="86"/>
        <v>- Other</v>
      </c>
    </row>
    <row r="106" spans="1:16" ht="11.25" customHeight="1" outlineLevel="1">
      <c r="A106" s="111" t="s">
        <v>161</v>
      </c>
      <c r="B106" s="111"/>
      <c r="C106" s="112"/>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3" t="s">
        <v>162</v>
      </c>
      <c r="C107" s="104"/>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87" t="s">
        <v>163</v>
      </c>
      <c r="C108" s="88"/>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85" t="s">
        <v>164</v>
      </c>
      <c r="C109" s="86"/>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45" t="s">
        <v>165</v>
      </c>
      <c r="C110" s="146"/>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111" t="s">
        <v>166</v>
      </c>
      <c r="B111" s="111"/>
      <c r="C111" s="112"/>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19" t="s">
        <v>167</v>
      </c>
      <c r="B112" s="119"/>
      <c r="C112" s="120"/>
      <c r="D112" s="48">
        <f>SUM(D48,D58,D68,D78,D88,D97,D106,D111)</f>
        <v>0.4</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15" t="s">
        <v>168</v>
      </c>
      <c r="B113" s="115"/>
      <c r="C113" s="116"/>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15" t="s">
        <v>169</v>
      </c>
      <c r="B114" s="115"/>
      <c r="C114" s="116"/>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15" t="s">
        <v>170</v>
      </c>
      <c r="B115" s="115"/>
      <c r="C115" s="116"/>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0.199999999999999">
      <c r="E116" s="2"/>
      <c r="G116" s="2"/>
      <c r="I116" s="2"/>
      <c r="K116" s="2"/>
      <c r="M116" s="1"/>
    </row>
    <row r="117" spans="1:16" ht="22.5" customHeight="1">
      <c r="A117" s="117" t="s">
        <v>171</v>
      </c>
      <c r="B117" s="117"/>
      <c r="C117" s="117"/>
      <c r="D117" s="117"/>
      <c r="E117" s="117"/>
      <c r="F117" s="117"/>
      <c r="G117" s="117"/>
      <c r="H117" s="117"/>
      <c r="I117" s="117"/>
      <c r="J117" s="117"/>
      <c r="K117" s="117"/>
      <c r="L117" s="117"/>
      <c r="M117" s="117"/>
      <c r="N117" s="117"/>
    </row>
    <row r="118" spans="1:16" ht="37.950000000000003" customHeight="1">
      <c r="A118" s="118"/>
      <c r="B118" s="118"/>
      <c r="C118" s="118"/>
      <c r="E118" s="2"/>
      <c r="G118" s="2"/>
      <c r="I118" s="147"/>
      <c r="J118" s="147"/>
      <c r="K118" s="147"/>
      <c r="L118" s="147"/>
      <c r="M118" s="147"/>
      <c r="N118" s="147"/>
    </row>
    <row r="119" spans="1:16" ht="12" customHeight="1">
      <c r="B119" s="13"/>
      <c r="E119" s="2"/>
      <c r="G119" s="2"/>
      <c r="I119" s="109" t="s">
        <v>179</v>
      </c>
      <c r="J119" s="110"/>
      <c r="K119" s="110"/>
      <c r="L119" s="110"/>
      <c r="M119" s="110"/>
      <c r="N119" s="110"/>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A116:N116 A10 D58 G57 G50 G51 G52 G53 G54 G55 G56 G60 G61 G62 G63 G64 G65 G66 G70 G71 G72 G73 G74 G75 G76 G80 G81 G82 G83 G84 G85 G86 G108 G109 F49:G49 F68:G68 F78:G78 F88:G88 F106:G106 F58:G58 K110 A39 I39 I67 I77 I87 I57 I50 I51 I52 I53 I54 I55 I56 I60 I61 I62 I63 I64 I65 I66 I70 I71 I72 I73 I74 I75 I76 I80 I81 I82 I83 I84 I85 I86 I108 I109 I49 I68 I78 I88 I106 I58 K39 K67 K77 K87 K105 K57 K50 K51 K52 K53 K54 K55 K56 K60 K61 K62 K63 K64 K65 K66 K70 K71 K72 K73 K74 K75 K76 K80 K81 K82 K83 K84 K85 K86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7109375" defaultRowHeight="10.5" customHeight="1" outlineLevelRow="1"/>
  <cols>
    <col min="1" max="1" width="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149" t="s">
        <v>95</v>
      </c>
      <c r="B1" s="149"/>
      <c r="C1" s="149"/>
      <c r="D1" s="149"/>
      <c r="E1" s="149"/>
      <c r="F1" s="149"/>
      <c r="G1" s="149"/>
      <c r="H1" s="149"/>
      <c r="I1" s="149"/>
      <c r="J1" s="149"/>
      <c r="K1" s="58"/>
      <c r="L1" s="121"/>
      <c r="M1" s="122"/>
      <c r="N1" s="122"/>
      <c r="O1" s="83" t="s">
        <v>178</v>
      </c>
      <c r="P1" s="59"/>
      <c r="Q1" s="59"/>
      <c r="R1" s="59"/>
      <c r="S1" s="59"/>
      <c r="T1" s="59"/>
    </row>
    <row r="2" spans="1:23" ht="14.25" customHeight="1">
      <c r="A2" s="123" t="s">
        <v>97</v>
      </c>
      <c r="B2" s="123"/>
      <c r="C2" s="154" t="str">
        <f>'Bidder 1-5'!C2:E2</f>
        <v>ZME</v>
      </c>
      <c r="D2" s="155"/>
      <c r="E2" s="155"/>
      <c r="G2" s="124" t="s">
        <v>102</v>
      </c>
      <c r="H2" s="124"/>
      <c r="K2" s="8"/>
      <c r="L2" s="82" t="s">
        <v>103</v>
      </c>
      <c r="M2" s="156" t="str">
        <f>'Bidder 1-5'!M2:N2</f>
        <v>25.06.2026</v>
      </c>
      <c r="N2" s="156"/>
    </row>
    <row r="3" spans="1:23" ht="14.25" customHeight="1">
      <c r="A3" s="117" t="s">
        <v>98</v>
      </c>
      <c r="B3" s="117"/>
      <c r="C3" s="157" t="str">
        <f>'Bidder 1-5'!C3:E3</f>
        <v>Andreas Berding</v>
      </c>
      <c r="D3" s="157"/>
      <c r="E3" s="157"/>
      <c r="G3" s="158" t="str">
        <f>'Bidder 1-5'!G3:K5</f>
        <v>CONSULTANCY TO PROVIDE EVENT MANAGEMENT SERVICES FOR THE ORGANIZATION OF THE 2026 GHANA CAREER FAIR AND MIGRATION FAIR</v>
      </c>
      <c r="H3" s="159"/>
      <c r="I3" s="159"/>
      <c r="J3" s="159"/>
      <c r="K3" s="159"/>
      <c r="L3" s="5" t="s">
        <v>8</v>
      </c>
      <c r="M3" s="157" t="str">
        <f>'Bidder 1-5'!M3:N3</f>
        <v>G-012342-135.04</v>
      </c>
      <c r="N3" s="157"/>
    </row>
    <row r="4" spans="1:23" ht="14.25" customHeight="1">
      <c r="A4" s="117" t="s">
        <v>99</v>
      </c>
      <c r="B4" s="117"/>
      <c r="C4" s="161">
        <f>'Bidder 1-5'!C4:E4</f>
        <v>0</v>
      </c>
      <c r="D4" s="161"/>
      <c r="E4" s="161"/>
      <c r="G4" s="159"/>
      <c r="H4" s="159"/>
      <c r="I4" s="159"/>
      <c r="J4" s="159"/>
      <c r="K4" s="159"/>
      <c r="L4" s="5" t="s">
        <v>104</v>
      </c>
      <c r="M4" s="157" t="str">
        <f>'Bidder 1-5'!M4:N4</f>
        <v>Contract no.</v>
      </c>
      <c r="N4" s="157"/>
    </row>
    <row r="5" spans="1:23" ht="14.25" customHeight="1">
      <c r="A5" s="138" t="s">
        <v>100</v>
      </c>
      <c r="B5" s="138"/>
      <c r="C5" s="162" t="str">
        <f>'Bidder 1-5'!C5:E5</f>
        <v>Individual assessment/overall assessment</v>
      </c>
      <c r="D5" s="162"/>
      <c r="E5" s="162"/>
      <c r="F5" s="6"/>
      <c r="G5" s="160"/>
      <c r="H5" s="160"/>
      <c r="I5" s="160"/>
      <c r="J5" s="160"/>
      <c r="K5" s="160"/>
      <c r="L5" s="52"/>
      <c r="M5" s="131" t="s">
        <v>172</v>
      </c>
      <c r="N5" s="132"/>
      <c r="O5" s="148"/>
      <c r="P5" s="84"/>
      <c r="Q5" s="53"/>
      <c r="R5" s="53"/>
      <c r="S5" s="53"/>
      <c r="T5" s="53"/>
      <c r="U5" s="53"/>
      <c r="V5" s="53"/>
      <c r="W5" s="53"/>
    </row>
    <row r="6" spans="1:23" s="9" customFormat="1" ht="27.75" customHeight="1">
      <c r="A6" s="61"/>
      <c r="B6" s="32"/>
      <c r="C6" s="33"/>
      <c r="D6" s="32"/>
      <c r="E6" s="129" t="s">
        <v>173</v>
      </c>
      <c r="F6" s="153"/>
      <c r="G6" s="129" t="s">
        <v>174</v>
      </c>
      <c r="H6" s="153"/>
      <c r="I6" s="129" t="s">
        <v>175</v>
      </c>
      <c r="J6" s="153"/>
      <c r="K6" s="129" t="s">
        <v>176</v>
      </c>
      <c r="L6" s="153"/>
      <c r="M6" s="129" t="s">
        <v>177</v>
      </c>
      <c r="N6" s="130"/>
      <c r="O6" s="148"/>
      <c r="P6" s="84"/>
      <c r="Q6" s="53"/>
      <c r="R6" s="53"/>
      <c r="S6" s="53"/>
      <c r="T6" s="53"/>
      <c r="U6" s="53"/>
      <c r="V6" s="53"/>
      <c r="W6" s="53"/>
    </row>
    <row r="7" spans="1:23" ht="9.75" customHeight="1">
      <c r="B7" s="99" t="s">
        <v>1</v>
      </c>
      <c r="C7" s="100"/>
      <c r="D7" s="31" t="s">
        <v>0</v>
      </c>
      <c r="E7" s="16" t="s">
        <v>2</v>
      </c>
      <c r="F7" s="17" t="s">
        <v>3</v>
      </c>
      <c r="G7" s="16" t="s">
        <v>2</v>
      </c>
      <c r="H7" s="17" t="s">
        <v>3</v>
      </c>
      <c r="I7" s="16" t="s">
        <v>2</v>
      </c>
      <c r="J7" s="17" t="s">
        <v>3</v>
      </c>
      <c r="K7" s="16" t="s">
        <v>2</v>
      </c>
      <c r="L7" s="17" t="s">
        <v>3</v>
      </c>
      <c r="M7" s="16" t="s">
        <v>2</v>
      </c>
      <c r="N7" s="7" t="s">
        <v>3</v>
      </c>
    </row>
    <row r="8" spans="1:23" ht="10.5" customHeight="1">
      <c r="B8" s="101" t="s">
        <v>106</v>
      </c>
      <c r="C8" s="102"/>
      <c r="D8" s="14" t="s">
        <v>107</v>
      </c>
      <c r="E8" s="16" t="s">
        <v>108</v>
      </c>
      <c r="F8" s="17" t="s">
        <v>109</v>
      </c>
      <c r="G8" s="16" t="s">
        <v>108</v>
      </c>
      <c r="H8" s="17" t="s">
        <v>109</v>
      </c>
      <c r="I8" s="16" t="s">
        <v>108</v>
      </c>
      <c r="J8" s="17" t="s">
        <v>109</v>
      </c>
      <c r="K8" s="16" t="s">
        <v>108</v>
      </c>
      <c r="L8" s="17" t="s">
        <v>109</v>
      </c>
      <c r="M8" s="16" t="s">
        <v>108</v>
      </c>
      <c r="N8" s="7" t="s">
        <v>109</v>
      </c>
    </row>
    <row r="9" spans="1:23" ht="10.199999999999999">
      <c r="A9" s="62"/>
      <c r="B9" s="113"/>
      <c r="C9" s="114"/>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05" t="s">
        <v>110</v>
      </c>
      <c r="C10" s="106"/>
      <c r="D10" s="106"/>
      <c r="E10" s="106"/>
      <c r="F10" s="106"/>
      <c r="G10" s="106"/>
      <c r="H10" s="106"/>
      <c r="I10" s="106"/>
      <c r="J10" s="106"/>
      <c r="K10" s="106"/>
      <c r="L10" s="106"/>
      <c r="M10" s="106"/>
      <c r="N10" s="106"/>
      <c r="P10" s="60" t="str">
        <f>IF(ISBLANK(B10),A10,B10)</f>
        <v>Assessment of technical-methodological design</v>
      </c>
    </row>
    <row r="11" spans="1:23" ht="10.199999999999999">
      <c r="A11" s="70" t="s">
        <v>9</v>
      </c>
      <c r="B11" s="91" t="s">
        <v>111</v>
      </c>
      <c r="C11" s="92"/>
      <c r="D11" s="56"/>
      <c r="E11" s="23"/>
      <c r="F11" s="34"/>
      <c r="G11" s="26"/>
      <c r="H11" s="34"/>
      <c r="I11" s="26"/>
      <c r="J11" s="34"/>
      <c r="K11" s="26"/>
      <c r="L11" s="34"/>
      <c r="M11" s="26"/>
      <c r="N11" s="64"/>
      <c r="P11" s="60" t="str">
        <f t="shared" ref="P11:P74" si="0">IF(ISBLANK(B11),A11,B11)</f>
        <v>Strategy</v>
      </c>
    </row>
    <row r="12" spans="1:23" ht="22.5" customHeight="1">
      <c r="A12" s="65" t="s">
        <v>14</v>
      </c>
      <c r="B12" s="87" t="s">
        <v>112</v>
      </c>
      <c r="C12" s="88"/>
      <c r="D12" s="54">
        <f>'Bidder 1-5'!D12</f>
        <v>0.2</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89" t="s">
        <v>113</v>
      </c>
      <c r="C13" s="90"/>
      <c r="D13" s="81">
        <f>'Bidder 1-5'!D13</f>
        <v>0.1</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111" t="s">
        <v>114</v>
      </c>
      <c r="B14" s="111"/>
      <c r="C14" s="112"/>
      <c r="D14" s="55">
        <f>'Bidder 1-5'!D14</f>
        <v>0.30000000000000004</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91" t="s">
        <v>115</v>
      </c>
      <c r="C15" s="92"/>
      <c r="D15" s="56"/>
      <c r="E15" s="23"/>
      <c r="F15" s="30"/>
      <c r="G15" s="23"/>
      <c r="H15" s="30"/>
      <c r="I15" s="23"/>
      <c r="J15" s="30"/>
      <c r="K15" s="23"/>
      <c r="L15" s="30"/>
      <c r="M15" s="23"/>
      <c r="N15" s="71"/>
      <c r="P15" s="60" t="str">
        <f t="shared" si="0"/>
        <v>Cooperation</v>
      </c>
    </row>
    <row r="16" spans="1:23" ht="22.5" customHeight="1">
      <c r="A16" s="65" t="s">
        <v>23</v>
      </c>
      <c r="B16" s="87" t="s">
        <v>116</v>
      </c>
      <c r="C16" s="88"/>
      <c r="D16" s="54">
        <f>'Bidder 1-5'!D16</f>
        <v>0.05</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89" t="s">
        <v>117</v>
      </c>
      <c r="C17" s="90"/>
      <c r="D17" s="54">
        <f>'Bidder 1-5'!D17</f>
        <v>0.05</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111" t="s">
        <v>119</v>
      </c>
      <c r="B18" s="111"/>
      <c r="C18" s="112"/>
      <c r="D18" s="55">
        <f>'Bidder 1-5'!D18</f>
        <v>0.1</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91" t="s">
        <v>121</v>
      </c>
      <c r="C19" s="92"/>
      <c r="D19" s="56"/>
      <c r="E19" s="23"/>
      <c r="F19" s="30"/>
      <c r="G19" s="23"/>
      <c r="H19" s="30"/>
      <c r="I19" s="23"/>
      <c r="J19" s="30"/>
      <c r="K19" s="23"/>
      <c r="L19" s="30"/>
      <c r="M19" s="23"/>
      <c r="N19" s="71"/>
      <c r="P19" s="60" t="str">
        <f t="shared" si="0"/>
        <v>Steering structure</v>
      </c>
    </row>
    <row r="20" spans="1:16" ht="22.5" customHeight="1">
      <c r="A20" s="65" t="s">
        <v>20</v>
      </c>
      <c r="B20" s="87" t="s">
        <v>122</v>
      </c>
      <c r="C20" s="88"/>
      <c r="D20" s="54">
        <f>'Bidder 1-5'!D20</f>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89" t="s">
        <v>123</v>
      </c>
      <c r="C21" s="90"/>
      <c r="D21" s="54">
        <f>'Bidder 1-5'!D21</f>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111" t="s">
        <v>120</v>
      </c>
      <c r="B22" s="111"/>
      <c r="C22" s="112"/>
      <c r="D22" s="55">
        <f>'Bidder 1-5'!D22</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91" t="s">
        <v>124</v>
      </c>
      <c r="C23" s="92"/>
      <c r="D23" s="56"/>
      <c r="E23" s="23"/>
      <c r="F23" s="30"/>
      <c r="G23" s="23"/>
      <c r="H23" s="30"/>
      <c r="I23" s="23"/>
      <c r="J23" s="30"/>
      <c r="K23" s="23"/>
      <c r="L23" s="30"/>
      <c r="M23" s="23"/>
      <c r="N23" s="71"/>
      <c r="P23" s="60" t="str">
        <f t="shared" si="0"/>
        <v>Processes</v>
      </c>
    </row>
    <row r="24" spans="1:16" ht="22.5" customHeight="1">
      <c r="A24" s="65" t="s">
        <v>18</v>
      </c>
      <c r="B24" s="87" t="s">
        <v>125</v>
      </c>
      <c r="C24" s="88"/>
      <c r="D24" s="54">
        <f>'Bidder 1-5'!D24</f>
        <v>0.1</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89" t="s">
        <v>126</v>
      </c>
      <c r="C25" s="90"/>
      <c r="D25" s="54">
        <f>'Bidder 1-5'!D25</f>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111" t="s">
        <v>127</v>
      </c>
      <c r="B26" s="111"/>
      <c r="C26" s="112"/>
      <c r="D26" s="55">
        <f>'Bidder 1-5'!D26</f>
        <v>0.1</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91" t="s">
        <v>128</v>
      </c>
      <c r="C27" s="92"/>
      <c r="D27" s="56"/>
      <c r="E27" s="23"/>
      <c r="F27" s="30"/>
      <c r="G27" s="23"/>
      <c r="H27" s="30"/>
      <c r="I27" s="23"/>
      <c r="J27" s="30"/>
      <c r="K27" s="23"/>
      <c r="L27" s="30"/>
      <c r="M27" s="23"/>
      <c r="N27" s="71"/>
      <c r="P27" s="60" t="str">
        <f t="shared" si="0"/>
        <v>Learning and innovation</v>
      </c>
    </row>
    <row r="28" spans="1:16" ht="22.5" customHeight="1">
      <c r="A28" s="65" t="s">
        <v>21</v>
      </c>
      <c r="B28" s="87" t="s">
        <v>129</v>
      </c>
      <c r="C28" s="88"/>
      <c r="D28" s="54">
        <f>'Bidder 1-5'!D28</f>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89" t="s">
        <v>130</v>
      </c>
      <c r="C29" s="90"/>
      <c r="D29" s="54">
        <f>'Bidder 1-5'!D29</f>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111" t="s">
        <v>131</v>
      </c>
      <c r="B30" s="111"/>
      <c r="C30" s="112"/>
      <c r="D30" s="55">
        <f>'Bidder 1-5'!D30</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91" t="s">
        <v>132</v>
      </c>
      <c r="C31" s="92"/>
      <c r="D31" s="56"/>
      <c r="E31" s="23"/>
      <c r="F31" s="30"/>
      <c r="G31" s="23"/>
      <c r="H31" s="30"/>
      <c r="I31" s="23"/>
      <c r="J31" s="30"/>
      <c r="K31" s="23"/>
      <c r="L31" s="30"/>
      <c r="M31" s="23"/>
      <c r="N31" s="71"/>
      <c r="P31" s="60" t="str">
        <f t="shared" si="0"/>
        <v>Project management of the contractor</v>
      </c>
    </row>
    <row r="32" spans="1:16" ht="11.25" customHeight="1">
      <c r="A32" s="65" t="s">
        <v>59</v>
      </c>
      <c r="B32" s="87" t="s">
        <v>133</v>
      </c>
      <c r="C32" s="88"/>
      <c r="D32" s="54">
        <f>'Bidder 1-5'!D32</f>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150" t="s">
        <v>134</v>
      </c>
      <c r="C33" s="151"/>
      <c r="D33" s="54">
        <f>'Bidder 1-5'!D33</f>
        <v>0.03</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39" t="s">
        <v>135</v>
      </c>
      <c r="C34" s="140"/>
      <c r="D34" s="54">
        <f>'Bidder 1-5'!D34</f>
        <v>0.02</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111" t="s">
        <v>136</v>
      </c>
      <c r="B35" s="111"/>
      <c r="C35" s="112"/>
      <c r="D35" s="55">
        <f>'Bidder 1-5'!D35</f>
        <v>0.1</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95" t="s">
        <v>137</v>
      </c>
      <c r="C36" s="96"/>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19" t="s">
        <v>138</v>
      </c>
      <c r="B37" s="119"/>
      <c r="C37" s="120"/>
      <c r="D37" s="55">
        <f>'Bidder 1-5'!D37</f>
        <v>0.6</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05" t="s">
        <v>139</v>
      </c>
      <c r="C38" s="106"/>
      <c r="D38" s="106"/>
      <c r="E38" s="106"/>
      <c r="F38" s="106"/>
      <c r="G38" s="106"/>
      <c r="H38" s="106"/>
      <c r="I38" s="106"/>
      <c r="J38" s="106"/>
      <c r="K38" s="106"/>
      <c r="L38" s="106"/>
      <c r="M38" s="106"/>
      <c r="N38" s="106"/>
      <c r="P38" s="60" t="str">
        <f t="shared" si="0"/>
        <v>Assessment of proposed staff</v>
      </c>
    </row>
    <row r="39" spans="1:16" ht="11.25" customHeight="1">
      <c r="A39" s="70" t="s">
        <v>4</v>
      </c>
      <c r="B39" s="103" t="s">
        <v>140</v>
      </c>
      <c r="C39" s="104"/>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97" t="s">
        <v>141</v>
      </c>
      <c r="C40" s="98"/>
      <c r="D40" s="54">
        <f>'Bidder 1-5'!D40</f>
        <v>7.0000000000000007E-2</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0.199999999999999">
      <c r="A41" s="73" t="s">
        <v>76</v>
      </c>
      <c r="B41" s="97" t="s">
        <v>142</v>
      </c>
      <c r="C41" s="98"/>
      <c r="D41" s="54">
        <f>'Bidder 1-5'!D41</f>
        <v>0</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0.199999999999999">
      <c r="A42" s="65" t="s">
        <v>77</v>
      </c>
      <c r="B42" s="107" t="s">
        <v>143</v>
      </c>
      <c r="C42" s="108"/>
      <c r="D42" s="54">
        <f>'Bidder 1-5'!D42</f>
        <v>0.05</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0.199999999999999">
      <c r="A43" s="73" t="s">
        <v>78</v>
      </c>
      <c r="B43" s="107" t="s">
        <v>144</v>
      </c>
      <c r="C43" s="108"/>
      <c r="D43" s="54">
        <f>'Bidder 1-5'!D43</f>
        <v>0.05</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97" t="s">
        <v>145</v>
      </c>
      <c r="C44" s="98"/>
      <c r="D44" s="54">
        <f>'Bidder 1-5'!D44</f>
        <v>0.05</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0.199999999999999">
      <c r="A45" s="73" t="s">
        <v>80</v>
      </c>
      <c r="B45" s="107" t="s">
        <v>146</v>
      </c>
      <c r="C45" s="108"/>
      <c r="D45" s="54">
        <f>'Bidder 1-5'!D45</f>
        <v>0.03</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0.199999999999999">
      <c r="A46" s="73" t="s">
        <v>81</v>
      </c>
      <c r="B46" s="141" t="s">
        <v>147</v>
      </c>
      <c r="C46" s="142"/>
      <c r="D46" s="54">
        <f>'Bidder 1-5'!D46</f>
        <v>0.05</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0.199999999999999">
      <c r="A47" s="73" t="s">
        <v>82</v>
      </c>
      <c r="B47" s="143" t="s">
        <v>148</v>
      </c>
      <c r="C47" s="144"/>
      <c r="D47" s="80">
        <f>'Bidder 1-5'!D47</f>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111" t="s">
        <v>149</v>
      </c>
      <c r="B48" s="111"/>
      <c r="C48" s="112"/>
      <c r="D48" s="55">
        <f>'Bidder 1-5'!D48</f>
        <v>0.3</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3" t="s">
        <v>150</v>
      </c>
      <c r="C49" s="104"/>
      <c r="D49" s="57"/>
      <c r="E49" s="35"/>
      <c r="F49" s="30"/>
      <c r="G49" s="35"/>
      <c r="H49" s="30"/>
      <c r="I49" s="35"/>
      <c r="J49" s="30"/>
      <c r="K49" s="35"/>
      <c r="L49" s="30"/>
      <c r="M49" s="35"/>
      <c r="N49" s="71"/>
      <c r="P49" s="60" t="str">
        <f t="shared" si="0"/>
        <v>Expert 1 (in accordance with ToR provisions/criteria)</v>
      </c>
    </row>
    <row r="50" spans="1:16" ht="10.199999999999999">
      <c r="A50" s="73" t="s">
        <v>84</v>
      </c>
      <c r="B50" s="97" t="s">
        <v>141</v>
      </c>
      <c r="C50" s="98"/>
      <c r="D50" s="54">
        <f>'Bidder 1-5'!D50</f>
        <v>0.03</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0.199999999999999">
      <c r="A51" s="73" t="s">
        <v>85</v>
      </c>
      <c r="B51" s="97" t="s">
        <v>142</v>
      </c>
      <c r="C51" s="98"/>
      <c r="D51" s="54">
        <f>'Bidder 1-5'!D51</f>
        <v>0</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0.199999999999999">
      <c r="A52" s="65" t="s">
        <v>86</v>
      </c>
      <c r="B52" s="107" t="s">
        <v>143</v>
      </c>
      <c r="C52" s="108"/>
      <c r="D52" s="80">
        <f>'Bidder 1-5'!D52</f>
        <v>0.02</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0.199999999999999">
      <c r="A53" s="73" t="s">
        <v>87</v>
      </c>
      <c r="B53" s="107" t="s">
        <v>144</v>
      </c>
      <c r="C53" s="108"/>
      <c r="D53" s="54">
        <f>'Bidder 1-5'!D53</f>
        <v>0.03</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97" t="s">
        <v>145</v>
      </c>
      <c r="C54" s="98"/>
      <c r="D54" s="54">
        <f>'Bidder 1-5'!D54</f>
        <v>0</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0.199999999999999">
      <c r="A55" s="73" t="s">
        <v>89</v>
      </c>
      <c r="B55" s="107" t="s">
        <v>146</v>
      </c>
      <c r="C55" s="108"/>
      <c r="D55" s="54">
        <f>'Bidder 1-5'!D55</f>
        <v>0</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0.199999999999999">
      <c r="A56" s="73" t="s">
        <v>90</v>
      </c>
      <c r="B56" s="141" t="s">
        <v>147</v>
      </c>
      <c r="C56" s="142"/>
      <c r="D56" s="54">
        <f>'Bidder 1-5'!D56</f>
        <v>0.02</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0.199999999999999">
      <c r="A57" s="73" t="s">
        <v>91</v>
      </c>
      <c r="B57" s="143" t="s">
        <v>148</v>
      </c>
      <c r="C57" s="144"/>
      <c r="D57" s="80">
        <f>'Bidder 1-5'!D57</f>
        <v>0</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111" t="s">
        <v>151</v>
      </c>
      <c r="B58" s="111"/>
      <c r="C58" s="112"/>
      <c r="D58" s="55">
        <f>'Bidder 1-5'!D58</f>
        <v>0.1</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3" t="s">
        <v>152</v>
      </c>
      <c r="C59" s="104"/>
      <c r="D59" s="57"/>
      <c r="E59" s="35"/>
      <c r="F59" s="30"/>
      <c r="G59" s="35"/>
      <c r="H59" s="30"/>
      <c r="I59" s="35"/>
      <c r="J59" s="30"/>
      <c r="K59" s="35"/>
      <c r="L59" s="30"/>
      <c r="M59" s="35"/>
      <c r="N59" s="71"/>
      <c r="P59" s="60" t="str">
        <f t="shared" si="0"/>
        <v>Expert 2 (in accordance with ToR provisions/criteria)</v>
      </c>
    </row>
    <row r="60" spans="1:16" ht="10.199999999999999">
      <c r="A60" s="73" t="s">
        <v>35</v>
      </c>
      <c r="B60" s="97" t="s">
        <v>141</v>
      </c>
      <c r="C60" s="98"/>
      <c r="D60" s="54">
        <f>'Bidder 1-5'!D60</f>
        <v>0</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0.199999999999999">
      <c r="A61" s="73" t="s">
        <v>28</v>
      </c>
      <c r="B61" s="97" t="s">
        <v>142</v>
      </c>
      <c r="C61" s="98"/>
      <c r="D61" s="54">
        <f>'Bidder 1-5'!D61</f>
        <v>0</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0.199999999999999">
      <c r="A62" s="65" t="s">
        <v>29</v>
      </c>
      <c r="B62" s="107" t="s">
        <v>143</v>
      </c>
      <c r="C62" s="108"/>
      <c r="D62" s="80">
        <f>'Bidder 1-5'!D62</f>
        <v>0</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0.199999999999999">
      <c r="A63" s="73" t="s">
        <v>30</v>
      </c>
      <c r="B63" s="107" t="s">
        <v>144</v>
      </c>
      <c r="C63" s="108"/>
      <c r="D63" s="54">
        <f>'Bidder 1-5'!D63</f>
        <v>0</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97" t="s">
        <v>145</v>
      </c>
      <c r="C64" s="98"/>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0.199999999999999">
      <c r="A65" s="73" t="s">
        <v>32</v>
      </c>
      <c r="B65" s="107" t="s">
        <v>146</v>
      </c>
      <c r="C65" s="108"/>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0.199999999999999">
      <c r="A66" s="73" t="s">
        <v>33</v>
      </c>
      <c r="B66" s="141" t="s">
        <v>147</v>
      </c>
      <c r="C66" s="142"/>
      <c r="D66" s="54">
        <f>'Bidder 1-5'!D66</f>
        <v>0</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0.199999999999999">
      <c r="A67" s="73" t="s">
        <v>34</v>
      </c>
      <c r="B67" s="143" t="s">
        <v>148</v>
      </c>
      <c r="C67" s="144"/>
      <c r="D67" s="80">
        <f>'Bidder 1-5'!D67</f>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111" t="s">
        <v>153</v>
      </c>
      <c r="B68" s="111"/>
      <c r="C68" s="112"/>
      <c r="D68" s="55">
        <f>'Bidder 1-5'!D68</f>
        <v>0</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3" t="s">
        <v>154</v>
      </c>
      <c r="C69" s="104"/>
      <c r="D69" s="57"/>
      <c r="E69" s="35"/>
      <c r="F69" s="30"/>
      <c r="G69" s="35"/>
      <c r="H69" s="30"/>
      <c r="I69" s="35"/>
      <c r="J69" s="30"/>
      <c r="K69" s="35"/>
      <c r="L69" s="30"/>
      <c r="M69" s="35"/>
      <c r="N69" s="71"/>
      <c r="P69" s="60" t="str">
        <f t="shared" si="0"/>
        <v>Expert 3 (in accordance with ToR provisions/criteria)</v>
      </c>
    </row>
    <row r="70" spans="1:16" ht="10.199999999999999">
      <c r="A70" s="73" t="s">
        <v>27</v>
      </c>
      <c r="B70" s="97" t="s">
        <v>141</v>
      </c>
      <c r="C70" s="98"/>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0.199999999999999">
      <c r="A71" s="73" t="s">
        <v>36</v>
      </c>
      <c r="B71" s="97" t="s">
        <v>142</v>
      </c>
      <c r="C71" s="98"/>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0.199999999999999">
      <c r="A72" s="73" t="s">
        <v>37</v>
      </c>
      <c r="B72" s="107" t="s">
        <v>143</v>
      </c>
      <c r="C72" s="108"/>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0.199999999999999">
      <c r="A73" s="73" t="s">
        <v>38</v>
      </c>
      <c r="B73" s="107" t="s">
        <v>144</v>
      </c>
      <c r="C73" s="108"/>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97" t="s">
        <v>145</v>
      </c>
      <c r="C74" s="98"/>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0.199999999999999">
      <c r="A75" s="73" t="s">
        <v>40</v>
      </c>
      <c r="B75" s="107" t="s">
        <v>146</v>
      </c>
      <c r="C75" s="108"/>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0.199999999999999">
      <c r="A76" s="73" t="s">
        <v>41</v>
      </c>
      <c r="B76" s="141" t="s">
        <v>147</v>
      </c>
      <c r="C76" s="142"/>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0.199999999999999">
      <c r="A77" s="73" t="s">
        <v>42</v>
      </c>
      <c r="B77" s="143" t="s">
        <v>148</v>
      </c>
      <c r="C77" s="144"/>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111" t="s">
        <v>155</v>
      </c>
      <c r="B78" s="111"/>
      <c r="C78" s="112"/>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3" t="s">
        <v>156</v>
      </c>
      <c r="C79" s="104"/>
      <c r="D79" s="57"/>
      <c r="E79" s="35"/>
      <c r="F79" s="30"/>
      <c r="G79" s="35"/>
      <c r="H79" s="30"/>
      <c r="I79" s="35"/>
      <c r="J79" s="30"/>
      <c r="K79" s="35"/>
      <c r="L79" s="30"/>
      <c r="M79" s="35"/>
      <c r="N79" s="71"/>
      <c r="P79" s="60" t="str">
        <f t="shared" si="17"/>
        <v>Expert 4 (in accordance with ToR provisions/criteria)</v>
      </c>
    </row>
    <row r="80" spans="1:16" ht="10.199999999999999">
      <c r="A80" s="73" t="s">
        <v>43</v>
      </c>
      <c r="B80" s="97" t="s">
        <v>141</v>
      </c>
      <c r="C80" s="98"/>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0.199999999999999">
      <c r="A81" s="73" t="s">
        <v>44</v>
      </c>
      <c r="B81" s="97" t="s">
        <v>142</v>
      </c>
      <c r="C81" s="98"/>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0.199999999999999">
      <c r="A82" s="73" t="s">
        <v>45</v>
      </c>
      <c r="B82" s="107" t="s">
        <v>143</v>
      </c>
      <c r="C82" s="108"/>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0.199999999999999">
      <c r="A83" s="73" t="s">
        <v>46</v>
      </c>
      <c r="B83" s="107" t="s">
        <v>144</v>
      </c>
      <c r="C83" s="108"/>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97" t="s">
        <v>145</v>
      </c>
      <c r="C84" s="98"/>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0.199999999999999">
      <c r="A85" s="73" t="s">
        <v>48</v>
      </c>
      <c r="B85" s="107" t="s">
        <v>146</v>
      </c>
      <c r="C85" s="108"/>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0.199999999999999">
      <c r="A86" s="73" t="s">
        <v>49</v>
      </c>
      <c r="B86" s="141" t="s">
        <v>147</v>
      </c>
      <c r="C86" s="142"/>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0.199999999999999">
      <c r="A87" s="73" t="s">
        <v>50</v>
      </c>
      <c r="B87" s="143" t="s">
        <v>148</v>
      </c>
      <c r="C87" s="144"/>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111" t="s">
        <v>157</v>
      </c>
      <c r="B88" s="111"/>
      <c r="C88" s="112"/>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3" t="s">
        <v>158</v>
      </c>
      <c r="C89" s="104"/>
      <c r="D89" s="57"/>
      <c r="E89" s="35"/>
      <c r="F89" s="30"/>
      <c r="G89" s="35"/>
      <c r="H89" s="30"/>
      <c r="I89" s="35"/>
      <c r="J89" s="30"/>
      <c r="K89" s="35"/>
      <c r="L89" s="30"/>
      <c r="M89" s="35"/>
      <c r="N89" s="71"/>
      <c r="P89" s="60" t="str">
        <f t="shared" si="17"/>
        <v>Short-term expert pool 1 (in accordance with ToR provisions/criteria)</v>
      </c>
    </row>
    <row r="90" spans="1:16" ht="10.199999999999999">
      <c r="A90" s="73" t="s">
        <v>51</v>
      </c>
      <c r="B90" s="97" t="s">
        <v>141</v>
      </c>
      <c r="C90" s="98"/>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0.199999999999999">
      <c r="A91" s="73" t="s">
        <v>52</v>
      </c>
      <c r="B91" s="97" t="s">
        <v>142</v>
      </c>
      <c r="C91" s="98"/>
      <c r="D91" s="54">
        <f>'Bidder 1-5'!D91</f>
        <v>0</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0.199999999999999">
      <c r="A92" s="73" t="s">
        <v>53</v>
      </c>
      <c r="B92" s="107" t="s">
        <v>143</v>
      </c>
      <c r="C92" s="108"/>
      <c r="D92" s="54">
        <f>'Bidder 1-5'!D92</f>
        <v>0</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0.199999999999999">
      <c r="A93" s="73" t="s">
        <v>54</v>
      </c>
      <c r="B93" s="107" t="s">
        <v>144</v>
      </c>
      <c r="C93" s="108"/>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0.199999999999999">
      <c r="A94" s="73" t="s">
        <v>55</v>
      </c>
      <c r="B94" s="107" t="s">
        <v>146</v>
      </c>
      <c r="C94" s="108"/>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0.199999999999999">
      <c r="A95" s="73" t="s">
        <v>56</v>
      </c>
      <c r="B95" s="107" t="s">
        <v>147</v>
      </c>
      <c r="C95" s="108"/>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0.199999999999999">
      <c r="A96" s="73" t="s">
        <v>57</v>
      </c>
      <c r="B96" s="143" t="s">
        <v>148</v>
      </c>
      <c r="C96" s="144"/>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111" t="s">
        <v>159</v>
      </c>
      <c r="B97" s="111"/>
      <c r="C97" s="112"/>
      <c r="D97" s="55">
        <f>'Bidder 1-5'!D97</f>
        <v>0</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3" t="s">
        <v>160</v>
      </c>
      <c r="C98" s="104"/>
      <c r="D98" s="57"/>
      <c r="E98" s="35"/>
      <c r="F98" s="30"/>
      <c r="G98" s="35"/>
      <c r="H98" s="30"/>
      <c r="I98" s="35"/>
      <c r="J98" s="30"/>
      <c r="K98" s="35"/>
      <c r="L98" s="30"/>
      <c r="M98" s="35"/>
      <c r="N98" s="71"/>
      <c r="P98" s="60" t="str">
        <f t="shared" si="17"/>
        <v>Short-term expert pool 2 (in accordance with ToR provisions/criteria)</v>
      </c>
    </row>
    <row r="99" spans="1:16" ht="10.199999999999999">
      <c r="A99" s="73" t="s">
        <v>64</v>
      </c>
      <c r="B99" s="97" t="s">
        <v>141</v>
      </c>
      <c r="C99" s="98"/>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0.199999999999999">
      <c r="A100" s="73" t="s">
        <v>65</v>
      </c>
      <c r="B100" s="97" t="s">
        <v>142</v>
      </c>
      <c r="C100" s="98"/>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0.199999999999999">
      <c r="A101" s="65" t="s">
        <v>66</v>
      </c>
      <c r="B101" s="107" t="s">
        <v>143</v>
      </c>
      <c r="C101" s="108"/>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0.199999999999999">
      <c r="A102" s="73" t="s">
        <v>67</v>
      </c>
      <c r="B102" s="107" t="s">
        <v>144</v>
      </c>
      <c r="C102" s="108"/>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0.199999999999999">
      <c r="A103" s="73" t="s">
        <v>68</v>
      </c>
      <c r="B103" s="107" t="s">
        <v>146</v>
      </c>
      <c r="C103" s="108"/>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0.199999999999999">
      <c r="A104" s="73" t="s">
        <v>69</v>
      </c>
      <c r="B104" s="107" t="s">
        <v>147</v>
      </c>
      <c r="C104" s="108"/>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0.199999999999999">
      <c r="A105" s="73" t="s">
        <v>70</v>
      </c>
      <c r="B105" s="143" t="s">
        <v>148</v>
      </c>
      <c r="C105" s="144"/>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111" t="s">
        <v>161</v>
      </c>
      <c r="B106" s="111"/>
      <c r="C106" s="112"/>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3" t="s">
        <v>162</v>
      </c>
      <c r="C107" s="104"/>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87" t="s">
        <v>163</v>
      </c>
      <c r="C108" s="88"/>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85" t="s">
        <v>164</v>
      </c>
      <c r="C109" s="86"/>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45" t="s">
        <v>165</v>
      </c>
      <c r="C110" s="146"/>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111" t="s">
        <v>166</v>
      </c>
      <c r="B111" s="111"/>
      <c r="C111" s="112"/>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19" t="s">
        <v>167</v>
      </c>
      <c r="B112" s="119"/>
      <c r="C112" s="120"/>
      <c r="D112" s="55">
        <f>'Bidder 1-5'!D112</f>
        <v>0.4</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15" t="s">
        <v>168</v>
      </c>
      <c r="B113" s="115"/>
      <c r="C113" s="116"/>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15" t="s">
        <v>169</v>
      </c>
      <c r="B114" s="115"/>
      <c r="C114" s="116"/>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15" t="s">
        <v>170</v>
      </c>
      <c r="B115" s="115"/>
      <c r="C115" s="116"/>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0.199999999999999">
      <c r="E116" s="2"/>
      <c r="G116" s="2"/>
      <c r="I116" s="2"/>
      <c r="K116" s="2"/>
      <c r="M116" s="1"/>
    </row>
    <row r="117" spans="1:16" ht="22.5" customHeight="1">
      <c r="A117" s="117" t="s">
        <v>171</v>
      </c>
      <c r="B117" s="117"/>
      <c r="C117" s="117"/>
      <c r="D117" s="117"/>
      <c r="E117" s="117"/>
      <c r="F117" s="117"/>
      <c r="G117" s="117"/>
      <c r="H117" s="117"/>
      <c r="I117" s="117"/>
      <c r="J117" s="117"/>
      <c r="K117" s="117"/>
      <c r="L117" s="117"/>
      <c r="M117" s="117"/>
      <c r="N117" s="117"/>
    </row>
    <row r="118" spans="1:16" ht="37.950000000000003" customHeight="1">
      <c r="A118" s="118"/>
      <c r="B118" s="118"/>
      <c r="C118" s="118"/>
      <c r="E118" s="2"/>
      <c r="G118" s="2"/>
      <c r="I118" s="152"/>
      <c r="J118" s="152"/>
      <c r="K118" s="152"/>
      <c r="L118" s="152"/>
      <c r="M118" s="152"/>
      <c r="N118" s="152"/>
    </row>
    <row r="119" spans="1:16" ht="12" customHeight="1">
      <c r="B119" s="13"/>
      <c r="E119" s="2"/>
      <c r="G119" s="2"/>
      <c r="I119" s="109" t="s">
        <v>179</v>
      </c>
      <c r="J119" s="110"/>
      <c r="K119" s="110"/>
      <c r="L119" s="110"/>
      <c r="M119" s="110"/>
      <c r="N119" s="110"/>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Baah, Bernard GIZ GH</cp:lastModifiedBy>
  <cp:lastPrinted>2023-08-31T14:49:38Z</cp:lastPrinted>
  <dcterms:created xsi:type="dcterms:W3CDTF">2001-02-21T08:54:43Z</dcterms:created>
  <dcterms:modified xsi:type="dcterms:W3CDTF">2026-06-25T14:26:01Z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